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cnoMakro\Desktop\Fichas 2025\Ficha 3145899 QAI\9. Registro de inasistencia\"/>
    </mc:Choice>
  </mc:AlternateContent>
  <xr:revisionPtr revIDLastSave="0" documentId="8_{E3826AD1-3261-4323-BEA4-D7913B66AAE1}" xr6:coauthVersionLast="47" xr6:coauthVersionMax="47" xr10:uidLastSave="{00000000-0000-0000-0000-000000000000}"/>
  <bookViews>
    <workbookView xWindow="-108" yWindow="-108" windowWidth="23256" windowHeight="12456" firstSheet="10" activeTab="11" xr2:uid="{00000000-000D-0000-FFFF-FFFF00000000}"/>
  </bookViews>
  <sheets>
    <sheet name="Febrero 205" sheetId="18" r:id="rId1"/>
    <sheet name="Hoja1" sheetId="17" r:id="rId2"/>
    <sheet name="Marz0 2025" sheetId="19" r:id="rId3"/>
    <sheet name="Abril 2025" sheetId="20" r:id="rId4"/>
    <sheet name="Mayo 2025" sheetId="21" r:id="rId5"/>
    <sheet name="Junio 2025" sheetId="22" r:id="rId6"/>
    <sheet name="July 2025" sheetId="23" r:id="rId7"/>
    <sheet name="Agosto 2025" sheetId="24" r:id="rId8"/>
    <sheet name="September 2025" sheetId="25" r:id="rId9"/>
    <sheet name="Octubre 2025" sheetId="26" r:id="rId10"/>
    <sheet name="Noviembre 2025" sheetId="27" r:id="rId11"/>
    <sheet name="Dic 2025" sheetId="28" r:id="rId12"/>
  </sheets>
  <definedNames>
    <definedName name="_xlnm.Print_Area" localSheetId="0">'Febrero 205'!$A$1:$BC$48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5" i="28" l="1"/>
  <c r="B44" i="28"/>
  <c r="B43" i="28"/>
  <c r="B42" i="28"/>
  <c r="B41" i="28"/>
  <c r="B40" i="28"/>
  <c r="B39" i="28"/>
  <c r="B38" i="28"/>
  <c r="B37" i="28"/>
  <c r="B36" i="28"/>
  <c r="B35" i="28"/>
  <c r="B34" i="28"/>
  <c r="B33" i="28"/>
  <c r="B32" i="28"/>
  <c r="B31" i="28"/>
  <c r="B30" i="28"/>
  <c r="B29" i="28"/>
  <c r="B28" i="28"/>
  <c r="B27" i="28"/>
  <c r="B25" i="28"/>
  <c r="B24" i="28"/>
  <c r="B23" i="28"/>
  <c r="B22" i="28"/>
  <c r="B21" i="28"/>
  <c r="B20" i="28"/>
  <c r="B19" i="28"/>
  <c r="B18" i="28"/>
  <c r="B17" i="28"/>
  <c r="B16" i="28"/>
  <c r="B45" i="27"/>
  <c r="B44" i="27"/>
  <c r="B43" i="27"/>
  <c r="B42" i="27"/>
  <c r="B41" i="27"/>
  <c r="B40" i="27"/>
  <c r="B39" i="27"/>
  <c r="B38" i="27"/>
  <c r="B37" i="27"/>
  <c r="B36" i="27"/>
  <c r="B35" i="27"/>
  <c r="B34" i="27"/>
  <c r="B33" i="27"/>
  <c r="B32" i="27"/>
  <c r="B31" i="27"/>
  <c r="B30" i="27"/>
  <c r="B29" i="27"/>
  <c r="B28" i="27"/>
  <c r="B27" i="27"/>
  <c r="B25" i="27"/>
  <c r="B24" i="27"/>
  <c r="B23" i="27"/>
  <c r="B22" i="27"/>
  <c r="B21" i="27"/>
  <c r="B20" i="27"/>
  <c r="B19" i="27"/>
  <c r="B18" i="27"/>
  <c r="B17" i="27"/>
  <c r="B16" i="27"/>
  <c r="B45" i="26"/>
  <c r="B44" i="26"/>
  <c r="B43" i="26"/>
  <c r="B42" i="26"/>
  <c r="B41" i="26"/>
  <c r="B40" i="26"/>
  <c r="B39" i="26"/>
  <c r="B38" i="26"/>
  <c r="B37" i="26"/>
  <c r="B36" i="26"/>
  <c r="B35" i="26"/>
  <c r="B34" i="26"/>
  <c r="B33" i="26"/>
  <c r="B32" i="26"/>
  <c r="B31" i="26"/>
  <c r="B30" i="26"/>
  <c r="B29" i="26"/>
  <c r="B28" i="26"/>
  <c r="B27" i="26"/>
  <c r="B25" i="26"/>
  <c r="B24" i="26"/>
  <c r="B23" i="26"/>
  <c r="B22" i="26"/>
  <c r="B21" i="26"/>
  <c r="B20" i="26"/>
  <c r="B19" i="26"/>
  <c r="B18" i="26"/>
  <c r="B17" i="26"/>
  <c r="B16" i="26"/>
  <c r="B45" i="25"/>
  <c r="B44" i="25"/>
  <c r="B43" i="25"/>
  <c r="B42" i="25"/>
  <c r="B41" i="25"/>
  <c r="B40" i="25"/>
  <c r="B39" i="25"/>
  <c r="B38" i="25"/>
  <c r="B37" i="25"/>
  <c r="B36" i="25"/>
  <c r="B35" i="25"/>
  <c r="B34" i="25"/>
  <c r="B33" i="25"/>
  <c r="B32" i="25"/>
  <c r="B31" i="25"/>
  <c r="B30" i="25"/>
  <c r="B29" i="25"/>
  <c r="B28" i="25"/>
  <c r="B27" i="25"/>
  <c r="B25" i="25"/>
  <c r="B24" i="25"/>
  <c r="B23" i="25"/>
  <c r="B22" i="25"/>
  <c r="B21" i="25"/>
  <c r="B20" i="25"/>
  <c r="B19" i="25"/>
  <c r="B18" i="25"/>
  <c r="B17" i="25"/>
  <c r="B16" i="25"/>
  <c r="B45" i="24"/>
  <c r="B44" i="24"/>
  <c r="B43" i="24"/>
  <c r="B42" i="24"/>
  <c r="B41" i="24"/>
  <c r="B40" i="24"/>
  <c r="B39" i="24"/>
  <c r="B38" i="24"/>
  <c r="B37" i="24"/>
  <c r="B36" i="24"/>
  <c r="B35" i="24"/>
  <c r="B34" i="24"/>
  <c r="B33" i="24"/>
  <c r="B32" i="24"/>
  <c r="B31" i="24"/>
  <c r="B30" i="24"/>
  <c r="B29" i="24"/>
  <c r="B28" i="24"/>
  <c r="B27" i="24"/>
  <c r="B25" i="24"/>
  <c r="B24" i="24"/>
  <c r="B23" i="24"/>
  <c r="B22" i="24"/>
  <c r="B21" i="24"/>
  <c r="B20" i="24"/>
  <c r="B19" i="24"/>
  <c r="B18" i="24"/>
  <c r="B17" i="24"/>
  <c r="B16" i="24"/>
  <c r="B45" i="23"/>
  <c r="B44" i="23"/>
  <c r="B43" i="23"/>
  <c r="B42" i="23"/>
  <c r="B41" i="23"/>
  <c r="B40" i="23"/>
  <c r="B39" i="23"/>
  <c r="B38" i="23"/>
  <c r="B37" i="23"/>
  <c r="B36" i="23"/>
  <c r="B35" i="23"/>
  <c r="B34" i="23"/>
  <c r="B33" i="23"/>
  <c r="B32" i="23"/>
  <c r="B31" i="23"/>
  <c r="B30" i="23"/>
  <c r="B29" i="23"/>
  <c r="B28" i="23"/>
  <c r="B27" i="23"/>
  <c r="B25" i="23"/>
  <c r="B24" i="23"/>
  <c r="B23" i="23"/>
  <c r="B22" i="23"/>
  <c r="B21" i="23"/>
  <c r="B20" i="23"/>
  <c r="B19" i="23"/>
  <c r="B18" i="23"/>
  <c r="B17" i="23"/>
  <c r="B16" i="23"/>
  <c r="B45" i="22"/>
  <c r="B44" i="22"/>
  <c r="B43" i="22"/>
  <c r="B42" i="22"/>
  <c r="B41" i="22"/>
  <c r="B40" i="22"/>
  <c r="B39" i="22"/>
  <c r="B38" i="22"/>
  <c r="B37" i="22"/>
  <c r="B36" i="22"/>
  <c r="B35" i="22"/>
  <c r="B34" i="22"/>
  <c r="B33" i="22"/>
  <c r="B32" i="22"/>
  <c r="B31" i="22"/>
  <c r="B30" i="22"/>
  <c r="B29" i="22"/>
  <c r="B28" i="22"/>
  <c r="B27" i="22"/>
  <c r="B25" i="22"/>
  <c r="B24" i="22"/>
  <c r="B23" i="22"/>
  <c r="B22" i="22"/>
  <c r="B21" i="22"/>
  <c r="B20" i="22"/>
  <c r="B19" i="22"/>
  <c r="B18" i="22"/>
  <c r="B17" i="22"/>
  <c r="B16" i="22"/>
  <c r="B45" i="21"/>
  <c r="B44" i="21"/>
  <c r="B43" i="21"/>
  <c r="B42" i="21"/>
  <c r="B41" i="21"/>
  <c r="B40" i="21"/>
  <c r="B39" i="21"/>
  <c r="B38" i="21"/>
  <c r="B37" i="21"/>
  <c r="B36" i="21"/>
  <c r="B35" i="21"/>
  <c r="B34" i="21"/>
  <c r="B33" i="21"/>
  <c r="B32" i="21"/>
  <c r="B31" i="21"/>
  <c r="B30" i="21"/>
  <c r="B29" i="21"/>
  <c r="B28" i="21"/>
  <c r="B27" i="21"/>
  <c r="B25" i="21"/>
  <c r="B24" i="21"/>
  <c r="B23" i="21"/>
  <c r="B22" i="21"/>
  <c r="B21" i="21"/>
  <c r="B20" i="21"/>
  <c r="B19" i="21"/>
  <c r="B18" i="21"/>
  <c r="B17" i="21"/>
  <c r="B16" i="21"/>
  <c r="B45" i="20"/>
  <c r="B44" i="20"/>
  <c r="B43" i="20"/>
  <c r="B42" i="20"/>
  <c r="B41" i="20"/>
  <c r="B40" i="20"/>
  <c r="B39" i="20"/>
  <c r="B38" i="20"/>
  <c r="B37" i="20"/>
  <c r="B36" i="20"/>
  <c r="B35" i="20"/>
  <c r="B34" i="20"/>
  <c r="B33" i="20"/>
  <c r="B32" i="20"/>
  <c r="B31" i="20"/>
  <c r="B30" i="20"/>
  <c r="B29" i="20"/>
  <c r="B28" i="20"/>
  <c r="B27" i="20"/>
  <c r="B25" i="20"/>
  <c r="B24" i="20"/>
  <c r="B23" i="20"/>
  <c r="B22" i="20"/>
  <c r="B21" i="20"/>
  <c r="B20" i="20"/>
  <c r="B19" i="20"/>
  <c r="B18" i="20"/>
  <c r="B17" i="20"/>
  <c r="B16" i="20"/>
  <c r="BA45" i="19"/>
  <c r="AY45" i="19"/>
  <c r="BC45" i="19" s="1"/>
  <c r="B45" i="19"/>
  <c r="BA44" i="19"/>
  <c r="AY44" i="19"/>
  <c r="BC44" i="19" s="1"/>
  <c r="B44" i="19"/>
  <c r="BA43" i="19"/>
  <c r="AY43" i="19"/>
  <c r="BC43" i="19" s="1"/>
  <c r="B43" i="19"/>
  <c r="BA42" i="19"/>
  <c r="AY42" i="19"/>
  <c r="BC42" i="19" s="1"/>
  <c r="B42" i="19"/>
  <c r="BA41" i="19"/>
  <c r="AY41" i="19"/>
  <c r="BC41" i="19" s="1"/>
  <c r="B41" i="19"/>
  <c r="BA40" i="19"/>
  <c r="AY40" i="19"/>
  <c r="BC40" i="19" s="1"/>
  <c r="B40" i="19"/>
  <c r="BA39" i="19"/>
  <c r="AY39" i="19"/>
  <c r="BC39" i="19" s="1"/>
  <c r="B39" i="19"/>
  <c r="BA38" i="19"/>
  <c r="AY38" i="19"/>
  <c r="BC38" i="19" s="1"/>
  <c r="B38" i="19"/>
  <c r="BA37" i="19"/>
  <c r="AY37" i="19"/>
  <c r="BC37" i="19" s="1"/>
  <c r="B37" i="19"/>
  <c r="BA36" i="19"/>
  <c r="AY36" i="19"/>
  <c r="BC36" i="19" s="1"/>
  <c r="B36" i="19"/>
  <c r="BA35" i="19"/>
  <c r="AY35" i="19"/>
  <c r="BC35" i="19" s="1"/>
  <c r="B35" i="19"/>
  <c r="BA34" i="19"/>
  <c r="AY34" i="19"/>
  <c r="BC34" i="19" s="1"/>
  <c r="B34" i="19"/>
  <c r="BA33" i="19"/>
  <c r="AY33" i="19"/>
  <c r="BC33" i="19" s="1"/>
  <c r="B33" i="19"/>
  <c r="BA32" i="19"/>
  <c r="AY32" i="19"/>
  <c r="BC32" i="19" s="1"/>
  <c r="B32" i="19"/>
  <c r="BA31" i="19"/>
  <c r="AY31" i="19"/>
  <c r="BC31" i="19" s="1"/>
  <c r="B31" i="19"/>
  <c r="BA30" i="19"/>
  <c r="AY30" i="19"/>
  <c r="BC30" i="19" s="1"/>
  <c r="B30" i="19"/>
  <c r="BA29" i="19"/>
  <c r="AY29" i="19"/>
  <c r="BC29" i="19" s="1"/>
  <c r="B29" i="19"/>
  <c r="BA28" i="19"/>
  <c r="AY28" i="19"/>
  <c r="BC28" i="19" s="1"/>
  <c r="B28" i="19"/>
  <c r="BA27" i="19"/>
  <c r="AY27" i="19"/>
  <c r="BC27" i="19" s="1"/>
  <c r="B27" i="19"/>
  <c r="BA26" i="19"/>
  <c r="AY26" i="19"/>
  <c r="BC26" i="19" s="1"/>
  <c r="BA25" i="19"/>
  <c r="AY25" i="19"/>
  <c r="BC25" i="19" s="1"/>
  <c r="B25" i="19"/>
  <c r="BA24" i="19"/>
  <c r="AY24" i="19"/>
  <c r="BC24" i="19" s="1"/>
  <c r="B24" i="19"/>
  <c r="BA23" i="19"/>
  <c r="AY23" i="19"/>
  <c r="BC23" i="19" s="1"/>
  <c r="B23" i="19"/>
  <c r="BA22" i="19"/>
  <c r="AY22" i="19"/>
  <c r="BC22" i="19" s="1"/>
  <c r="B22" i="19"/>
  <c r="BA21" i="19"/>
  <c r="AY21" i="19"/>
  <c r="BC21" i="19" s="1"/>
  <c r="B21" i="19"/>
  <c r="BA20" i="19"/>
  <c r="AY20" i="19"/>
  <c r="BC20" i="19" s="1"/>
  <c r="B20" i="19"/>
  <c r="BA19" i="19"/>
  <c r="AY19" i="19"/>
  <c r="BC19" i="19" s="1"/>
  <c r="B19" i="19"/>
  <c r="BA18" i="19"/>
  <c r="AY18" i="19"/>
  <c r="BC18" i="19" s="1"/>
  <c r="B18" i="19"/>
  <c r="BA17" i="19"/>
  <c r="AY17" i="19"/>
  <c r="BC17" i="19" s="1"/>
  <c r="B17" i="19"/>
  <c r="BA16" i="19"/>
  <c r="AY16" i="19"/>
  <c r="BC16" i="19" s="1"/>
  <c r="B16" i="19"/>
  <c r="AZ45" i="18"/>
  <c r="AX45" i="18"/>
  <c r="BB45" i="18" s="1"/>
  <c r="B45" i="18"/>
  <c r="AZ44" i="18"/>
  <c r="AX44" i="18"/>
  <c r="BB44" i="18" s="1"/>
  <c r="B44" i="18"/>
  <c r="AZ43" i="18"/>
  <c r="AX43" i="18"/>
  <c r="BB43" i="18" s="1"/>
  <c r="B43" i="18"/>
  <c r="AZ42" i="18"/>
  <c r="AX42" i="18"/>
  <c r="BB42" i="18" s="1"/>
  <c r="B42" i="18"/>
  <c r="AZ41" i="18"/>
  <c r="AX41" i="18"/>
  <c r="BB41" i="18" s="1"/>
  <c r="B41" i="18"/>
  <c r="AZ40" i="18"/>
  <c r="AX40" i="18"/>
  <c r="BB40" i="18" s="1"/>
  <c r="B40" i="18"/>
  <c r="AZ39" i="18"/>
  <c r="AX39" i="18"/>
  <c r="BB39" i="18" s="1"/>
  <c r="B39" i="18"/>
  <c r="AZ38" i="18"/>
  <c r="AX38" i="18"/>
  <c r="BB38" i="18" s="1"/>
  <c r="B38" i="18"/>
  <c r="AZ37" i="18"/>
  <c r="AX37" i="18"/>
  <c r="BB37" i="18" s="1"/>
  <c r="B37" i="18"/>
  <c r="AZ36" i="18"/>
  <c r="AX36" i="18"/>
  <c r="BB36" i="18" s="1"/>
  <c r="B36" i="18"/>
  <c r="AZ35" i="18"/>
  <c r="AX35" i="18"/>
  <c r="BB35" i="18" s="1"/>
  <c r="B35" i="18"/>
  <c r="AZ34" i="18"/>
  <c r="AX34" i="18"/>
  <c r="BB34" i="18" s="1"/>
  <c r="B34" i="18"/>
  <c r="AZ33" i="18"/>
  <c r="AX33" i="18"/>
  <c r="BB33" i="18" s="1"/>
  <c r="B33" i="18"/>
  <c r="AZ32" i="18"/>
  <c r="AX32" i="18"/>
  <c r="BB32" i="18" s="1"/>
  <c r="B32" i="18"/>
  <c r="AZ31" i="18"/>
  <c r="AX31" i="18"/>
  <c r="BB31" i="18" s="1"/>
  <c r="B31" i="18"/>
  <c r="AZ30" i="18"/>
  <c r="AX30" i="18"/>
  <c r="BB30" i="18" s="1"/>
  <c r="B30" i="18"/>
  <c r="AZ29" i="18"/>
  <c r="AX29" i="18"/>
  <c r="BB29" i="18" s="1"/>
  <c r="B29" i="18"/>
  <c r="AZ28" i="18"/>
  <c r="AX28" i="18"/>
  <c r="BB28" i="18" s="1"/>
  <c r="B28" i="18"/>
  <c r="AZ27" i="18"/>
  <c r="AX27" i="18"/>
  <c r="BB27" i="18" s="1"/>
  <c r="B27" i="18"/>
  <c r="AZ26" i="18"/>
  <c r="AX26" i="18"/>
  <c r="BB26" i="18" s="1"/>
  <c r="AZ25" i="18"/>
  <c r="AX25" i="18"/>
  <c r="BB25" i="18" s="1"/>
  <c r="B25" i="18"/>
  <c r="AZ24" i="18"/>
  <c r="AX24" i="18"/>
  <c r="BB24" i="18" s="1"/>
  <c r="B24" i="18"/>
  <c r="AZ23" i="18"/>
  <c r="AX23" i="18"/>
  <c r="BB23" i="18" s="1"/>
  <c r="B23" i="18"/>
  <c r="AZ22" i="18"/>
  <c r="AX22" i="18"/>
  <c r="BB22" i="18" s="1"/>
  <c r="B22" i="18"/>
  <c r="AZ21" i="18"/>
  <c r="AX21" i="18"/>
  <c r="BB21" i="18" s="1"/>
  <c r="B21" i="18"/>
  <c r="AZ20" i="18"/>
  <c r="AX20" i="18"/>
  <c r="BB20" i="18" s="1"/>
  <c r="B20" i="18"/>
  <c r="AZ19" i="18"/>
  <c r="AX19" i="18"/>
  <c r="BB19" i="18" s="1"/>
  <c r="B19" i="18"/>
  <c r="AZ18" i="18"/>
  <c r="AX18" i="18"/>
  <c r="BB18" i="18" s="1"/>
  <c r="B18" i="18"/>
  <c r="AZ17" i="18"/>
  <c r="AX17" i="18"/>
  <c r="BB17" i="18" s="1"/>
  <c r="B17" i="18"/>
  <c r="AZ16" i="18"/>
  <c r="AX16" i="18"/>
  <c r="BB16" i="18" s="1"/>
  <c r="B16" i="18"/>
</calcChain>
</file>

<file path=xl/sharedStrings.xml><?xml version="1.0" encoding="utf-8"?>
<sst xmlns="http://schemas.openxmlformats.org/spreadsheetml/2006/main" count="3262" uniqueCount="185">
  <si>
    <r>
      <rPr>
        <sz val="10"/>
        <rFont val="Arial"/>
        <charset val="134"/>
      </rPr>
      <t>CENTRO NACIONAL DE  ASISTENCIA TÉCNICA A LA INDUSTRIA - ASTIN</t>
    </r>
    <r>
      <rPr>
        <sz val="12"/>
        <rFont val="Arial"/>
        <charset val="134"/>
      </rPr>
      <t xml:space="preserve">
</t>
    </r>
    <r>
      <rPr>
        <b/>
        <sz val="14"/>
        <rFont val="Arial"/>
        <charset val="134"/>
      </rPr>
      <t>REGISTRO DE ASISTENCIA</t>
    </r>
  </si>
  <si>
    <t>Código:
9230-FP-F-215
Versión:2</t>
  </si>
  <si>
    <r>
      <rPr>
        <b/>
        <sz val="12"/>
        <rFont val="Arial"/>
        <charset val="134"/>
      </rPr>
      <t>Programa de Formación:</t>
    </r>
    <r>
      <rPr>
        <sz val="12"/>
        <rFont val="Arial"/>
        <charset val="134"/>
      </rPr>
      <t xml:space="preserve"> </t>
    </r>
  </si>
  <si>
    <t>Química Aplicada a la Industria</t>
  </si>
  <si>
    <t xml:space="preserve">Jornada: </t>
  </si>
  <si>
    <t>DIURNA:</t>
  </si>
  <si>
    <t>x</t>
  </si>
  <si>
    <t>NOCTURNA:</t>
  </si>
  <si>
    <t>Instructores: Yesica Bautista Correa</t>
  </si>
  <si>
    <t>AÑO 2025</t>
  </si>
  <si>
    <t>No</t>
  </si>
  <si>
    <t>APRENDICES
(Apellidos y Nombres)</t>
  </si>
  <si>
    <t>Fechas (dd-mm)</t>
  </si>
  <si>
    <t>Inasistencias*</t>
  </si>
  <si>
    <t>D.León</t>
  </si>
  <si>
    <t>E. Carvajal</t>
  </si>
  <si>
    <t>Sin formación</t>
  </si>
  <si>
    <t>O. Barrantes</t>
  </si>
  <si>
    <t>A. Torres</t>
  </si>
  <si>
    <t>D. León</t>
  </si>
  <si>
    <t>PROYECTO FORMATIVO</t>
  </si>
  <si>
    <t>Inducción</t>
  </si>
  <si>
    <t>DerechFund</t>
  </si>
  <si>
    <t>OrientInvestig</t>
  </si>
  <si>
    <t>Incapacidad</t>
  </si>
  <si>
    <t>Miercoles</t>
  </si>
  <si>
    <t>Jueves</t>
  </si>
  <si>
    <t>Viernes</t>
  </si>
  <si>
    <t xml:space="preserve">Lunes </t>
  </si>
  <si>
    <t>Martes</t>
  </si>
  <si>
    <t>Miércoles</t>
  </si>
  <si>
    <t>Sábado</t>
  </si>
  <si>
    <t>01/02/2023</t>
  </si>
  <si>
    <t>02/02/2024</t>
  </si>
  <si>
    <t>03/02/2025</t>
  </si>
  <si>
    <t>06/02/2026</t>
  </si>
  <si>
    <t>07/02/2027</t>
  </si>
  <si>
    <t>08/02/2028</t>
  </si>
  <si>
    <t>09/02/2029</t>
  </si>
  <si>
    <t>10/02/2030</t>
  </si>
  <si>
    <t>10/02/2031</t>
  </si>
  <si>
    <t>am</t>
  </si>
  <si>
    <t>pm</t>
  </si>
  <si>
    <t>CE</t>
  </si>
  <si>
    <t>SE</t>
  </si>
  <si>
    <t>Total</t>
  </si>
  <si>
    <t>A</t>
  </si>
  <si>
    <t>MARIA FERNANDA</t>
  </si>
  <si>
    <t>HINESTROZA CABEZAS</t>
  </si>
  <si>
    <t>LEON DAVID</t>
  </si>
  <si>
    <t>HERNANDEZ AULESTIA</t>
  </si>
  <si>
    <t>F</t>
  </si>
  <si>
    <t>AMYLEE FERNANDA</t>
  </si>
  <si>
    <t>ESCOBAR RAMIREZ</t>
  </si>
  <si>
    <t>LUISA FERNANDA</t>
  </si>
  <si>
    <t>RODRIGUEZ MORA</t>
  </si>
  <si>
    <t>HEIDY ALEJANDRA</t>
  </si>
  <si>
    <t>MORENO ROSERO</t>
  </si>
  <si>
    <t>LESLY BRIGITTE</t>
  </si>
  <si>
    <t>HIGIDIO BARONA</t>
  </si>
  <si>
    <t>DANIELA</t>
  </si>
  <si>
    <t>CESPEDES MAMIAN</t>
  </si>
  <si>
    <t>JULIAN DAVID</t>
  </si>
  <si>
    <t>ROBLEDO GONZALEZ</t>
  </si>
  <si>
    <t>SARITA</t>
  </si>
  <si>
    <t>MORENO MARTINEZ</t>
  </si>
  <si>
    <t>LUNA LILIBETH</t>
  </si>
  <si>
    <t>QUIÑONES VILLARREAL</t>
  </si>
  <si>
    <t>JUAN JOSE FLOREZ</t>
  </si>
  <si>
    <t>JUAN JOSE</t>
  </si>
  <si>
    <t>FLOREZ GIL</t>
  </si>
  <si>
    <t>ESTEISY DAYANA</t>
  </si>
  <si>
    <t>FUENTES ARBOLEDA</t>
  </si>
  <si>
    <t>ORTEGA NIETO</t>
  </si>
  <si>
    <t>ANNIE MICHELLE</t>
  </si>
  <si>
    <t>RODRIGUEZ CARDONA</t>
  </si>
  <si>
    <t>DYLAN MAURICIO</t>
  </si>
  <si>
    <t>GIRALDO REYES</t>
  </si>
  <si>
    <t>NICOLE</t>
  </si>
  <si>
    <t>SALINAS ESPINOSA</t>
  </si>
  <si>
    <t>NICOL</t>
  </si>
  <si>
    <t>LOPEZ DIAZ</t>
  </si>
  <si>
    <t>JHON JAIVER</t>
  </si>
  <si>
    <t>FLOREZ DUARTE</t>
  </si>
  <si>
    <t>JOSEPH ESTEBAN</t>
  </si>
  <si>
    <t>RESTREPO MORA</t>
  </si>
  <si>
    <t>MIGUEL ANGEL</t>
  </si>
  <si>
    <t>HERNANDEZ GALLEGO</t>
  </si>
  <si>
    <t>EX</t>
  </si>
  <si>
    <t>ESTEFANIA</t>
  </si>
  <si>
    <t>GUERRERO ORDOÑEZ</t>
  </si>
  <si>
    <t>LAURA</t>
  </si>
  <si>
    <t>DUQUE VALENCIA</t>
  </si>
  <si>
    <t>JENSSY DAYANA</t>
  </si>
  <si>
    <t>MOSQUERA TRUJILLO</t>
  </si>
  <si>
    <t>KATERINE</t>
  </si>
  <si>
    <t>GONGORA ANGULO</t>
  </si>
  <si>
    <t>LEIDY DANIELA</t>
  </si>
  <si>
    <t>ESCOBAR GIRALDO</t>
  </si>
  <si>
    <t>SARAY ISABEL</t>
  </si>
  <si>
    <t>QUIJANO CARMONA</t>
  </si>
  <si>
    <t>MARIANA</t>
  </si>
  <si>
    <t>MORALES GOMEZ</t>
  </si>
  <si>
    <t>SARA SOFIA</t>
  </si>
  <si>
    <t>CAMPO TAPIA</t>
  </si>
  <si>
    <t>MARIA ESTHER</t>
  </si>
  <si>
    <t>LOACHAMIN GARCES</t>
  </si>
  <si>
    <t>JEYNY ALEJANDRA</t>
  </si>
  <si>
    <t>NUÑEZ GARZON</t>
  </si>
  <si>
    <r>
      <rPr>
        <sz val="11"/>
        <rFont val="Arial"/>
        <charset val="134"/>
      </rPr>
      <t xml:space="preserve">Registrado en el Sistema de Gestión ( </t>
    </r>
    <r>
      <rPr>
        <sz val="11"/>
        <rFont val="Calibri"/>
        <charset val="134"/>
      </rPr>
      <t>√ o x)</t>
    </r>
  </si>
  <si>
    <t xml:space="preserve">Firma del (los)   Instructor(es): Yesica Bautista Correa                                          </t>
  </si>
  <si>
    <t xml:space="preserve">Observaciones:  Convenciones  Asiste:A  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</si>
  <si>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</si>
  <si>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</si>
  <si>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</si>
  <si>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</si>
  <si>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</si>
  <si>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</si>
  <si>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</si>
  <si>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</si>
  <si>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</si>
  <si>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</si>
  <si>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</si>
  <si>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</si>
  <si>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</si>
  <si>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</si>
  <si>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</si>
  <si>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</si>
  <si>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</si>
  <si>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</si>
  <si>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</si>
  <si>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</si>
  <si>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</si>
  <si>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</si>
  <si>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</si>
  <si>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</si>
  <si>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</si>
  <si>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</si>
  <si>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</si>
  <si>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</si>
  <si>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</si>
  <si>
    <t xml:space="preserve">7 AM A 9:30 AM </t>
  </si>
  <si>
    <t>LIZETH ESTEFANIA CAMPO YOCUE*** 1</t>
  </si>
  <si>
    <t>DANIELA MEDINA CASTAÑO 1</t>
  </si>
  <si>
    <t>DIANA KATHERINE ERAZO MUÑOZ  2</t>
  </si>
  <si>
    <t>JONATAN EDUARDO BELALCAZAR GUEVARA*** 4</t>
  </si>
  <si>
    <t>CLAUDIA YUREIDI BENAVIDES RAMOS*** 3</t>
  </si>
  <si>
    <t>ALANNYS KAMILA GOMEZ MORA 4</t>
  </si>
  <si>
    <t>ANNY SOLEDY PEREZ OLIVAREZ *** 2</t>
  </si>
  <si>
    <t>ANDRES FELIPE SEPULVED AGIL *** 3</t>
  </si>
  <si>
    <t xml:space="preserve">9:30 AM A 12 M </t>
  </si>
  <si>
    <t>JOSE DAVID MAYA MORA***  4</t>
  </si>
  <si>
    <t>TAMARA ISABELLA GRANJA CASTILLO*** 2</t>
  </si>
  <si>
    <t>ETNA GIZETH CARDOZO BELLO *** 2</t>
  </si>
  <si>
    <t>SAMUEL LEDESMA MACIAS *** 1</t>
  </si>
  <si>
    <t>SANTIAGO MENDINUETA MEDINA*** 1</t>
  </si>
  <si>
    <t>NICOLAS ROSALES URIBE 4</t>
  </si>
  <si>
    <t xml:space="preserve">VANESA LOZANO TERRRANOVA *** 1 </t>
  </si>
  <si>
    <t>CATALINA SOTO POSSO*** 3</t>
  </si>
  <si>
    <t>DANIEL SANTIAGO RODRIGUEZ MENDOZA *** 3</t>
  </si>
  <si>
    <t>4</t>
  </si>
  <si>
    <t>8</t>
  </si>
  <si>
    <t>11</t>
  </si>
  <si>
    <t>15</t>
  </si>
  <si>
    <t>21</t>
  </si>
  <si>
    <t>22</t>
  </si>
  <si>
    <t>29</t>
  </si>
  <si>
    <t>1</t>
  </si>
  <si>
    <t>2</t>
  </si>
  <si>
    <t>9</t>
  </si>
  <si>
    <t>16</t>
  </si>
  <si>
    <t>23</t>
  </si>
  <si>
    <r>
      <rPr>
        <b/>
        <sz val="12"/>
        <color rgb="FF000000"/>
        <rFont val="Arial"/>
      </rPr>
      <t>Programa de Formación:</t>
    </r>
    <r>
      <rPr>
        <sz val="12"/>
        <color rgb="FF000000"/>
        <rFont val="Arial"/>
      </rPr>
      <t xml:space="preserve"> </t>
    </r>
  </si>
  <si>
    <t xml:space="preserve">Instructores: Luisa Gil </t>
  </si>
  <si>
    <t>20</t>
  </si>
  <si>
    <t>26</t>
  </si>
  <si>
    <t>27</t>
  </si>
  <si>
    <t>6</t>
  </si>
  <si>
    <t>12</t>
  </si>
  <si>
    <t>13</t>
  </si>
  <si>
    <t>19</t>
  </si>
  <si>
    <t>3</t>
  </si>
  <si>
    <t>17</t>
  </si>
  <si>
    <t>18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</si>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</sst>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0"/>
      <name val="Arial"/>
      <charset val="134"/>
    </font>
    <font>
      <sz val="10"/>
      <name val="Arial"/>
      <charset val="134"/>
    </font>
    <font>
      <b/>
      <sz val="10"/>
      <name val="Arial"/>
      <charset val="134"/>
    </font>
    <font>
      <b/>
      <sz val="12"/>
      <name val="Arial"/>
      <charset val="134"/>
    </font>
    <font>
      <b/>
      <sz val="16"/>
      <name val="Arial"/>
      <charset val="134"/>
    </font>
    <font>
      <b/>
      <sz val="9"/>
      <name val="Arial"/>
      <charset val="134"/>
    </font>
    <font>
      <sz val="12"/>
      <name val="Arial"/>
      <charset val="134"/>
    </font>
    <font>
      <sz val="11"/>
      <name val="Arial"/>
      <charset val="134"/>
    </font>
    <font>
      <b/>
      <sz val="14"/>
      <name val="Arial"/>
      <charset val="134"/>
    </font>
    <font>
      <sz val="10"/>
      <color rgb="FFFF0000"/>
      <name val="Arial"/>
      <charset val="134"/>
    </font>
    <font>
      <b/>
      <sz val="8"/>
      <name val="Arial"/>
      <charset val="134"/>
    </font>
    <font>
      <sz val="10"/>
      <color indexed="8"/>
      <name val="sansserif"/>
      <charset val="134"/>
    </font>
    <font>
      <sz val="11"/>
      <name val="Arial Narrow"/>
      <charset val="134"/>
    </font>
    <font>
      <sz val="12"/>
      <name val="Arial Narrow"/>
      <charset val="134"/>
    </font>
    <font>
      <sz val="14"/>
      <color theme="1"/>
      <name val="Arial Narrow"/>
      <charset val="134"/>
    </font>
    <font>
      <sz val="11"/>
      <name val="Calibri"/>
      <charset val="134"/>
    </font>
    <font>
      <b/>
      <sz val="10"/>
      <color theme="0"/>
      <name val="Arial"/>
      <charset val="134"/>
    </font>
    <font>
      <sz val="10"/>
      <color theme="0"/>
      <name val="Arial"/>
      <charset val="134"/>
    </font>
    <font>
      <b/>
      <sz val="12"/>
      <color rgb="FF000000"/>
      <name val="Arial"/>
    </font>
    <font>
      <sz val="12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ashed">
        <color auto="1"/>
      </right>
      <top/>
      <bottom/>
      <diagonal/>
    </border>
    <border>
      <left style="dashed">
        <color auto="1"/>
      </left>
      <right style="thin">
        <color auto="1"/>
      </right>
      <top/>
      <bottom/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/>
      <diagonal/>
    </border>
    <border>
      <left style="dashed">
        <color auto="1"/>
      </left>
      <right style="thin">
        <color auto="1"/>
      </right>
      <top style="thin">
        <color auto="1"/>
      </top>
      <bottom/>
      <diagonal/>
    </border>
    <border>
      <left/>
      <right style="dashed">
        <color auto="1"/>
      </right>
      <top/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/>
      <right style="dashed">
        <color auto="1"/>
      </right>
      <top style="thin">
        <color auto="1"/>
      </top>
      <bottom style="thin">
        <color auto="1"/>
      </bottom>
      <diagonal/>
    </border>
    <border>
      <left/>
      <right style="dash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ashed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36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3" borderId="0" xfId="0" applyFont="1" applyFill="1"/>
    <xf numFmtId="0" fontId="1" fillId="3" borderId="0" xfId="0" applyFont="1" applyFill="1"/>
    <xf numFmtId="0" fontId="1" fillId="4" borderId="0" xfId="0" applyFont="1" applyFill="1"/>
    <xf numFmtId="49" fontId="2" fillId="0" borderId="0" xfId="0" applyNumberFormat="1" applyFont="1"/>
    <xf numFmtId="0" fontId="3" fillId="2" borderId="0" xfId="0" applyFont="1" applyFill="1"/>
    <xf numFmtId="0" fontId="1" fillId="5" borderId="0" xfId="0" applyFont="1" applyFill="1"/>
    <xf numFmtId="0" fontId="1" fillId="2" borderId="0" xfId="0" applyFont="1" applyFill="1"/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3" borderId="13" xfId="0" applyFont="1" applyFill="1" applyBorder="1" applyAlignment="1" applyProtection="1">
      <alignment horizontal="center" vertical="center"/>
      <protection locked="0"/>
    </xf>
    <xf numFmtId="0" fontId="5" fillId="2" borderId="23" xfId="0" applyFont="1" applyFill="1" applyBorder="1" applyProtection="1">
      <protection locked="0"/>
    </xf>
    <xf numFmtId="0" fontId="5" fillId="2" borderId="24" xfId="0" applyFont="1" applyFill="1" applyBorder="1" applyProtection="1">
      <protection locked="0"/>
    </xf>
    <xf numFmtId="0" fontId="3" fillId="0" borderId="19" xfId="0" applyFont="1" applyBorder="1" applyProtection="1">
      <protection locked="0"/>
    </xf>
    <xf numFmtId="0" fontId="1" fillId="0" borderId="26" xfId="0" applyFont="1" applyBorder="1" applyAlignment="1">
      <alignment horizontal="center" vertical="center"/>
    </xf>
    <xf numFmtId="14" fontId="1" fillId="0" borderId="30" xfId="0" applyNumberFormat="1" applyFont="1" applyBorder="1"/>
    <xf numFmtId="0" fontId="1" fillId="0" borderId="31" xfId="0" applyFont="1" applyBorder="1"/>
    <xf numFmtId="0" fontId="1" fillId="0" borderId="32" xfId="0" applyFont="1" applyBorder="1"/>
    <xf numFmtId="0" fontId="1" fillId="0" borderId="33" xfId="0" applyFont="1" applyBorder="1"/>
    <xf numFmtId="0" fontId="1" fillId="3" borderId="32" xfId="0" applyFont="1" applyFill="1" applyBorder="1"/>
    <xf numFmtId="0" fontId="1" fillId="3" borderId="33" xfId="0" applyFont="1" applyFill="1" applyBorder="1"/>
    <xf numFmtId="0" fontId="1" fillId="0" borderId="34" xfId="0" applyFont="1" applyBorder="1"/>
    <xf numFmtId="0" fontId="1" fillId="0" borderId="35" xfId="0" applyFont="1" applyBorder="1"/>
    <xf numFmtId="0" fontId="1" fillId="3" borderId="34" xfId="0" applyFont="1" applyFill="1" applyBorder="1"/>
    <xf numFmtId="0" fontId="1" fillId="3" borderId="35" xfId="0" applyFont="1" applyFill="1" applyBorder="1"/>
    <xf numFmtId="0" fontId="1" fillId="0" borderId="26" xfId="0" applyFont="1" applyBorder="1"/>
    <xf numFmtId="0" fontId="0" fillId="0" borderId="12" xfId="0" applyBorder="1" applyAlignment="1" applyProtection="1">
      <alignment vertical="center"/>
      <protection locked="0"/>
    </xf>
    <xf numFmtId="0" fontId="0" fillId="0" borderId="26" xfId="0" applyBorder="1" applyAlignment="1" applyProtection="1">
      <alignment vertical="center"/>
      <protection locked="0"/>
    </xf>
    <xf numFmtId="49" fontId="2" fillId="3" borderId="26" xfId="0" applyNumberFormat="1" applyFont="1" applyFill="1" applyBorder="1" applyAlignment="1" applyProtection="1">
      <alignment horizontal="center" vertical="center"/>
      <protection locked="0"/>
    </xf>
    <xf numFmtId="49" fontId="2" fillId="3" borderId="19" xfId="0" applyNumberFormat="1" applyFont="1" applyFill="1" applyBorder="1" applyAlignment="1" applyProtection="1">
      <alignment horizontal="center" vertical="center"/>
      <protection locked="0"/>
    </xf>
    <xf numFmtId="0" fontId="1" fillId="3" borderId="26" xfId="0" applyFont="1" applyFill="1" applyBorder="1" applyAlignment="1">
      <alignment horizontal="center" vertical="center"/>
    </xf>
    <xf numFmtId="0" fontId="1" fillId="0" borderId="30" xfId="0" applyFont="1" applyBorder="1"/>
    <xf numFmtId="0" fontId="1" fillId="0" borderId="29" xfId="0" applyFont="1" applyBorder="1"/>
    <xf numFmtId="14" fontId="1" fillId="0" borderId="36" xfId="0" applyNumberFormat="1" applyFont="1" applyBorder="1"/>
    <xf numFmtId="0" fontId="1" fillId="3" borderId="37" xfId="0" applyFont="1" applyFill="1" applyBorder="1"/>
    <xf numFmtId="0" fontId="1" fillId="3" borderId="25" xfId="0" applyFont="1" applyFill="1" applyBorder="1"/>
    <xf numFmtId="0" fontId="1" fillId="0" borderId="25" xfId="0" applyFont="1" applyBorder="1"/>
    <xf numFmtId="0" fontId="1" fillId="0" borderId="38" xfId="0" applyFont="1" applyBorder="1"/>
    <xf numFmtId="0" fontId="1" fillId="3" borderId="38" xfId="0" applyFont="1" applyFill="1" applyBorder="1"/>
    <xf numFmtId="0" fontId="1" fillId="0" borderId="27" xfId="0" applyFont="1" applyBorder="1"/>
    <xf numFmtId="0" fontId="1" fillId="0" borderId="39" xfId="0" applyFont="1" applyBorder="1"/>
    <xf numFmtId="0" fontId="1" fillId="0" borderId="40" xfId="0" applyFont="1" applyBorder="1"/>
    <xf numFmtId="0" fontId="1" fillId="3" borderId="27" xfId="0" applyFont="1" applyFill="1" applyBorder="1"/>
    <xf numFmtId="0" fontId="1" fillId="3" borderId="39" xfId="0" applyFont="1" applyFill="1" applyBorder="1"/>
    <xf numFmtId="0" fontId="1" fillId="3" borderId="40" xfId="0" applyFont="1" applyFill="1" applyBorder="1"/>
    <xf numFmtId="0" fontId="1" fillId="0" borderId="37" xfId="0" applyFont="1" applyBorder="1"/>
    <xf numFmtId="0" fontId="2" fillId="0" borderId="24" xfId="0" applyFont="1" applyBorder="1" applyProtection="1">
      <protection locked="0"/>
    </xf>
    <xf numFmtId="15" fontId="1" fillId="3" borderId="36" xfId="0" applyNumberFormat="1" applyFont="1" applyFill="1" applyBorder="1"/>
    <xf numFmtId="0" fontId="1" fillId="3" borderId="41" xfId="0" applyFont="1" applyFill="1" applyBorder="1" applyAlignment="1">
      <alignment horizontal="center"/>
    </xf>
    <xf numFmtId="0" fontId="1" fillId="3" borderId="36" xfId="0" applyFont="1" applyFill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3" borderId="33" xfId="0" applyFont="1" applyFill="1" applyBorder="1" applyAlignment="1">
      <alignment horizontal="center"/>
    </xf>
    <xf numFmtId="0" fontId="1" fillId="3" borderId="38" xfId="0" applyFont="1" applyFill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3" borderId="35" xfId="0" applyFont="1" applyFill="1" applyBorder="1" applyAlignment="1">
      <alignment horizontal="center"/>
    </xf>
    <xf numFmtId="0" fontId="1" fillId="3" borderId="39" xfId="0" applyFont="1" applyFill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3" fillId="2" borderId="46" xfId="0" applyFont="1" applyFill="1" applyBorder="1" applyProtection="1">
      <protection locked="0"/>
    </xf>
    <xf numFmtId="0" fontId="1" fillId="0" borderId="19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/>
    </xf>
    <xf numFmtId="0" fontId="1" fillId="3" borderId="29" xfId="0" applyFont="1" applyFill="1" applyBorder="1" applyAlignment="1">
      <alignment horizontal="center"/>
    </xf>
    <xf numFmtId="0" fontId="9" fillId="0" borderId="29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3" borderId="26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48" xfId="0" applyFont="1" applyBorder="1" applyAlignment="1">
      <alignment horizontal="center"/>
    </xf>
    <xf numFmtId="0" fontId="2" fillId="0" borderId="0" xfId="0" applyFont="1"/>
    <xf numFmtId="0" fontId="2" fillId="5" borderId="0" xfId="0" applyFont="1" applyFill="1"/>
    <xf numFmtId="0" fontId="11" fillId="0" borderId="51" xfId="0" applyFont="1" applyBorder="1" applyAlignment="1">
      <alignment horizontal="left" vertical="top" wrapText="1"/>
    </xf>
    <xf numFmtId="0" fontId="11" fillId="3" borderId="51" xfId="0" applyFont="1" applyFill="1" applyBorder="1" applyAlignment="1">
      <alignment horizontal="left" vertical="top" wrapText="1"/>
    </xf>
    <xf numFmtId="0" fontId="3" fillId="5" borderId="0" xfId="0" applyFont="1" applyFill="1"/>
    <xf numFmtId="0" fontId="1" fillId="0" borderId="0" xfId="0" applyFont="1" applyAlignment="1">
      <alignment horizontal="left"/>
    </xf>
    <xf numFmtId="0" fontId="12" fillId="0" borderId="26" xfId="0" applyFont="1" applyBorder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3" fillId="0" borderId="26" xfId="0" applyFont="1" applyBorder="1" applyAlignment="1">
      <alignment horizontal="center"/>
    </xf>
    <xf numFmtId="0" fontId="14" fillId="0" borderId="26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 wrapText="1"/>
    </xf>
    <xf numFmtId="0" fontId="3" fillId="0" borderId="0" xfId="0" applyFont="1"/>
    <xf numFmtId="0" fontId="1" fillId="0" borderId="26" xfId="0" applyFont="1" applyBorder="1" applyAlignment="1">
      <alignment horizontal="left"/>
    </xf>
    <xf numFmtId="0" fontId="14" fillId="0" borderId="52" xfId="0" applyFont="1" applyBorder="1" applyAlignment="1">
      <alignment horizontal="center" vertical="center"/>
    </xf>
    <xf numFmtId="0" fontId="1" fillId="5" borderId="26" xfId="0" applyFont="1" applyFill="1" applyBorder="1"/>
    <xf numFmtId="14" fontId="1" fillId="3" borderId="30" xfId="0" applyNumberFormat="1" applyFont="1" applyFill="1" applyBorder="1"/>
    <xf numFmtId="0" fontId="1" fillId="3" borderId="31" xfId="0" applyFont="1" applyFill="1" applyBorder="1"/>
    <xf numFmtId="0" fontId="1" fillId="3" borderId="30" xfId="0" applyFont="1" applyFill="1" applyBorder="1"/>
    <xf numFmtId="0" fontId="1" fillId="3" borderId="29" xfId="0" applyFont="1" applyFill="1" applyBorder="1"/>
    <xf numFmtId="14" fontId="1" fillId="3" borderId="36" xfId="0" applyNumberFormat="1" applyFont="1" applyFill="1" applyBorder="1"/>
    <xf numFmtId="0" fontId="9" fillId="3" borderId="29" xfId="0" applyFont="1" applyFill="1" applyBorder="1" applyAlignment="1">
      <alignment horizontal="center"/>
    </xf>
    <xf numFmtId="0" fontId="1" fillId="7" borderId="26" xfId="0" applyFont="1" applyFill="1" applyBorder="1" applyAlignment="1">
      <alignment horizontal="center" vertical="center"/>
    </xf>
    <xf numFmtId="0" fontId="1" fillId="7" borderId="37" xfId="0" applyFont="1" applyFill="1" applyBorder="1"/>
    <xf numFmtId="0" fontId="1" fillId="7" borderId="25" xfId="0" applyFont="1" applyFill="1" applyBorder="1"/>
    <xf numFmtId="0" fontId="1" fillId="7" borderId="40" xfId="0" applyFont="1" applyFill="1" applyBorder="1"/>
    <xf numFmtId="0" fontId="1" fillId="7" borderId="27" xfId="0" applyFont="1" applyFill="1" applyBorder="1"/>
    <xf numFmtId="49" fontId="16" fillId="7" borderId="19" xfId="0" applyNumberFormat="1" applyFont="1" applyFill="1" applyBorder="1" applyAlignment="1" applyProtection="1">
      <alignment horizontal="center" vertical="center"/>
      <protection locked="0"/>
    </xf>
    <xf numFmtId="49" fontId="16" fillId="7" borderId="26" xfId="0" applyNumberFormat="1" applyFont="1" applyFill="1" applyBorder="1" applyAlignment="1" applyProtection="1">
      <alignment horizontal="center" vertical="center"/>
      <protection locked="0"/>
    </xf>
    <xf numFmtId="0" fontId="17" fillId="7" borderId="26" xfId="0" applyFont="1" applyFill="1" applyBorder="1" applyAlignment="1">
      <alignment horizontal="center" vertical="center"/>
    </xf>
    <xf numFmtId="15" fontId="17" fillId="7" borderId="36" xfId="0" applyNumberFormat="1" applyFont="1" applyFill="1" applyBorder="1"/>
    <xf numFmtId="0" fontId="17" fillId="7" borderId="41" xfId="0" applyFont="1" applyFill="1" applyBorder="1" applyAlignment="1">
      <alignment horizontal="center"/>
    </xf>
    <xf numFmtId="0" fontId="17" fillId="7" borderId="36" xfId="0" applyFont="1" applyFill="1" applyBorder="1" applyAlignment="1">
      <alignment horizontal="center"/>
    </xf>
    <xf numFmtId="0" fontId="17" fillId="7" borderId="38" xfId="0" applyFont="1" applyFill="1" applyBorder="1"/>
    <xf numFmtId="0" fontId="17" fillId="7" borderId="33" xfId="0" applyFont="1" applyFill="1" applyBorder="1" applyAlignment="1">
      <alignment horizontal="center"/>
    </xf>
    <xf numFmtId="0" fontId="17" fillId="7" borderId="38" xfId="0" applyFont="1" applyFill="1" applyBorder="1" applyAlignment="1">
      <alignment horizontal="center"/>
    </xf>
    <xf numFmtId="0" fontId="17" fillId="7" borderId="12" xfId="0" applyFont="1" applyFill="1" applyBorder="1" applyAlignment="1">
      <alignment horizontal="center"/>
    </xf>
    <xf numFmtId="0" fontId="17" fillId="7" borderId="39" xfId="0" applyFont="1" applyFill="1" applyBorder="1"/>
    <xf numFmtId="0" fontId="17" fillId="7" borderId="35" xfId="0" applyFont="1" applyFill="1" applyBorder="1" applyAlignment="1">
      <alignment horizontal="center"/>
    </xf>
    <xf numFmtId="0" fontId="17" fillId="7" borderId="39" xfId="0" applyFont="1" applyFill="1" applyBorder="1" applyAlignment="1">
      <alignment horizontal="center"/>
    </xf>
    <xf numFmtId="0" fontId="17" fillId="3" borderId="38" xfId="0" applyFont="1" applyFill="1" applyBorder="1"/>
    <xf numFmtId="0" fontId="17" fillId="3" borderId="33" xfId="0" applyFont="1" applyFill="1" applyBorder="1" applyAlignment="1">
      <alignment horizontal="center"/>
    </xf>
    <xf numFmtId="0" fontId="17" fillId="3" borderId="38" xfId="0" applyFont="1" applyFill="1" applyBorder="1" applyAlignment="1">
      <alignment horizontal="center"/>
    </xf>
    <xf numFmtId="49" fontId="2" fillId="3" borderId="0" xfId="0" applyNumberFormat="1" applyFont="1" applyFill="1"/>
    <xf numFmtId="0" fontId="0" fillId="3" borderId="0" xfId="0" applyFill="1"/>
    <xf numFmtId="0" fontId="17" fillId="3" borderId="39" xfId="0" applyFont="1" applyFill="1" applyBorder="1"/>
    <xf numFmtId="0" fontId="17" fillId="3" borderId="35" xfId="0" applyFont="1" applyFill="1" applyBorder="1" applyAlignment="1">
      <alignment horizontal="center"/>
    </xf>
    <xf numFmtId="0" fontId="17" fillId="3" borderId="39" xfId="0" applyFont="1" applyFill="1" applyBorder="1" applyAlignment="1">
      <alignment horizontal="center"/>
    </xf>
    <xf numFmtId="0" fontId="1" fillId="0" borderId="19" xfId="0" applyFont="1" applyBorder="1" applyAlignment="1" applyProtection="1">
      <alignment horizontal="center"/>
      <protection locked="0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25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48" xfId="0" applyFont="1" applyBorder="1" applyAlignment="1">
      <alignment horizontal="center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8" fillId="2" borderId="20" xfId="0" applyFont="1" applyFill="1" applyBorder="1" applyAlignment="1">
      <alignment horizontal="left"/>
    </xf>
    <xf numFmtId="0" fontId="8" fillId="2" borderId="18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left"/>
    </xf>
    <xf numFmtId="0" fontId="8" fillId="2" borderId="48" xfId="0" applyFont="1" applyFill="1" applyBorder="1" applyAlignment="1">
      <alignment horizontal="left"/>
    </xf>
    <xf numFmtId="0" fontId="8" fillId="2" borderId="21" xfId="0" applyFont="1" applyFill="1" applyBorder="1" applyAlignment="1">
      <alignment horizontal="left"/>
    </xf>
    <xf numFmtId="0" fontId="8" fillId="2" borderId="22" xfId="0" applyFont="1" applyFill="1" applyBorder="1" applyAlignment="1">
      <alignment horizontal="left"/>
    </xf>
    <xf numFmtId="0" fontId="8" fillId="2" borderId="50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1" fillId="0" borderId="43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49" fontId="2" fillId="0" borderId="14" xfId="0" applyNumberFormat="1" applyFont="1" applyBorder="1" applyAlignment="1" applyProtection="1">
      <alignment horizontal="center" vertical="center" wrapText="1"/>
      <protection locked="0"/>
    </xf>
    <xf numFmtId="49" fontId="2" fillId="0" borderId="27" xfId="0" applyNumberFormat="1" applyFont="1" applyBorder="1" applyAlignment="1" applyProtection="1">
      <alignment horizontal="center" vertical="center" wrapText="1"/>
      <protection locked="0"/>
    </xf>
    <xf numFmtId="49" fontId="2" fillId="0" borderId="17" xfId="0" applyNumberFormat="1" applyFont="1" applyBorder="1" applyAlignment="1" applyProtection="1">
      <alignment horizontal="center" vertical="center" wrapText="1"/>
      <protection locked="0"/>
    </xf>
    <xf numFmtId="49" fontId="2" fillId="0" borderId="29" xfId="0" applyNumberFormat="1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49" fontId="3" fillId="0" borderId="26" xfId="0" applyNumberFormat="1" applyFont="1" applyBorder="1" applyAlignment="1" applyProtection="1">
      <alignment horizontal="center" vertical="center"/>
      <protection locked="0"/>
    </xf>
    <xf numFmtId="49" fontId="3" fillId="0" borderId="49" xfId="0" applyNumberFormat="1" applyFont="1" applyBorder="1" applyAlignment="1" applyProtection="1">
      <alignment horizontal="center" vertical="center"/>
      <protection locked="0"/>
    </xf>
    <xf numFmtId="49" fontId="3" fillId="0" borderId="25" xfId="0" applyNumberFormat="1" applyFont="1" applyBorder="1" applyAlignment="1" applyProtection="1">
      <alignment horizontal="center" vertical="center"/>
      <protection locked="0"/>
    </xf>
    <xf numFmtId="49" fontId="2" fillId="0" borderId="26" xfId="0" applyNumberFormat="1" applyFont="1" applyBorder="1" applyAlignment="1" applyProtection="1">
      <alignment horizontal="center" vertical="center"/>
      <protection locked="0"/>
    </xf>
    <xf numFmtId="0" fontId="10" fillId="2" borderId="26" xfId="0" applyFont="1" applyFill="1" applyBorder="1" applyAlignment="1">
      <alignment horizontal="center"/>
    </xf>
    <xf numFmtId="0" fontId="10" fillId="2" borderId="49" xfId="0" applyFont="1" applyFill="1" applyBorder="1" applyAlignment="1">
      <alignment horizontal="center"/>
    </xf>
    <xf numFmtId="49" fontId="2" fillId="0" borderId="19" xfId="0" applyNumberFormat="1" applyFont="1" applyBorder="1" applyAlignment="1" applyProtection="1">
      <alignment horizontal="center" vertical="center"/>
      <protection locked="0"/>
    </xf>
    <xf numFmtId="49" fontId="2" fillId="0" borderId="25" xfId="0" applyNumberFormat="1" applyFont="1" applyBorder="1" applyAlignment="1" applyProtection="1">
      <alignment horizontal="center" vertical="center"/>
      <protection locked="0"/>
    </xf>
    <xf numFmtId="49" fontId="2" fillId="0" borderId="12" xfId="0" applyNumberFormat="1" applyFont="1" applyBorder="1" applyAlignment="1" applyProtection="1">
      <alignment horizontal="center" vertical="center"/>
      <protection locked="0"/>
    </xf>
    <xf numFmtId="49" fontId="2" fillId="3" borderId="19" xfId="0" applyNumberFormat="1" applyFont="1" applyFill="1" applyBorder="1" applyAlignment="1" applyProtection="1">
      <alignment horizontal="center" vertical="center"/>
      <protection locked="0"/>
    </xf>
    <xf numFmtId="49" fontId="2" fillId="3" borderId="25" xfId="0" applyNumberFormat="1" applyFont="1" applyFill="1" applyBorder="1" applyAlignment="1" applyProtection="1">
      <alignment horizontal="center" vertical="center"/>
      <protection locked="0"/>
    </xf>
    <xf numFmtId="49" fontId="1" fillId="0" borderId="25" xfId="0" applyNumberFormat="1" applyFont="1" applyBorder="1" applyAlignment="1" applyProtection="1">
      <alignment horizontal="center" vertical="center"/>
      <protection locked="0"/>
    </xf>
    <xf numFmtId="49" fontId="1" fillId="0" borderId="19" xfId="0" applyNumberFormat="1" applyFont="1" applyBorder="1" applyAlignment="1" applyProtection="1">
      <alignment horizontal="center" vertical="center"/>
      <protection locked="0"/>
    </xf>
    <xf numFmtId="49" fontId="2" fillId="3" borderId="26" xfId="0" applyNumberFormat="1" applyFont="1" applyFill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top"/>
      <protection locked="0"/>
    </xf>
    <xf numFmtId="0" fontId="3" fillId="0" borderId="12" xfId="0" applyFont="1" applyBorder="1" applyAlignment="1" applyProtection="1">
      <alignment horizontal="center" vertical="top"/>
      <protection locked="0"/>
    </xf>
    <xf numFmtId="0" fontId="3" fillId="0" borderId="25" xfId="0" applyFont="1" applyBorder="1" applyAlignment="1" applyProtection="1">
      <alignment horizontal="center" vertical="top"/>
      <protection locked="0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 applyProtection="1">
      <alignment horizontal="left"/>
      <protection locked="0"/>
    </xf>
    <xf numFmtId="0" fontId="3" fillId="2" borderId="10" xfId="0" applyFont="1" applyFill="1" applyBorder="1" applyAlignment="1" applyProtection="1">
      <alignment horizontal="left"/>
      <protection locked="0"/>
    </xf>
    <xf numFmtId="0" fontId="3" fillId="2" borderId="23" xfId="0" applyFont="1" applyFill="1" applyBorder="1" applyAlignment="1" applyProtection="1">
      <alignment horizontal="center"/>
      <protection locked="0"/>
    </xf>
    <xf numFmtId="0" fontId="3" fillId="2" borderId="24" xfId="0" applyFont="1" applyFill="1" applyBorder="1" applyAlignment="1" applyProtection="1">
      <alignment horizontal="center"/>
      <protection locked="0"/>
    </xf>
    <xf numFmtId="0" fontId="3" fillId="2" borderId="47" xfId="0" applyFont="1" applyFill="1" applyBorder="1" applyAlignment="1" applyProtection="1">
      <alignment horizontal="center"/>
      <protection locked="0"/>
    </xf>
    <xf numFmtId="0" fontId="3" fillId="0" borderId="11" xfId="0" applyFont="1" applyBorder="1" applyAlignment="1" applyProtection="1">
      <alignment horizontal="left"/>
      <protection locked="0"/>
    </xf>
    <xf numFmtId="0" fontId="3" fillId="0" borderId="12" xfId="0" applyFont="1" applyBorder="1" applyAlignment="1" applyProtection="1">
      <alignment horizontal="left"/>
      <protection locked="0"/>
    </xf>
    <xf numFmtId="0" fontId="3" fillId="0" borderId="25" xfId="0" applyFont="1" applyBorder="1" applyAlignment="1" applyProtection="1">
      <alignment horizontal="left"/>
      <protection locked="0"/>
    </xf>
    <xf numFmtId="0" fontId="3" fillId="0" borderId="26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/>
      <protection locked="0"/>
    </xf>
    <xf numFmtId="0" fontId="3" fillId="0" borderId="25" xfId="0" applyFont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48" xfId="0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left" vertical="top"/>
      <protection locked="0"/>
    </xf>
    <xf numFmtId="0" fontId="3" fillId="0" borderId="12" xfId="0" applyFont="1" applyBorder="1" applyAlignment="1" applyProtection="1">
      <alignment horizontal="left" vertical="top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48" xfId="0" applyFont="1" applyBorder="1" applyAlignment="1" applyProtection="1">
      <alignment horizontal="center" vertical="center"/>
      <protection locked="0"/>
    </xf>
    <xf numFmtId="0" fontId="1" fillId="6" borderId="26" xfId="0" applyFont="1" applyFill="1" applyBorder="1" applyAlignment="1" applyProtection="1">
      <alignment horizontal="center"/>
      <protection locked="0"/>
    </xf>
    <xf numFmtId="0" fontId="1" fillId="3" borderId="15" xfId="0" applyFont="1" applyFill="1" applyBorder="1" applyAlignment="1" applyProtection="1">
      <alignment horizontal="center"/>
      <protection locked="0"/>
    </xf>
    <xf numFmtId="0" fontId="1" fillId="3" borderId="27" xfId="0" applyFont="1" applyFill="1" applyBorder="1" applyAlignment="1" applyProtection="1">
      <alignment horizontal="center"/>
      <protection locked="0"/>
    </xf>
    <xf numFmtId="0" fontId="1" fillId="3" borderId="0" xfId="0" applyFont="1" applyFill="1" applyAlignment="1" applyProtection="1">
      <alignment horizontal="center"/>
      <protection locked="0"/>
    </xf>
    <xf numFmtId="0" fontId="1" fillId="3" borderId="28" xfId="0" applyFont="1" applyFill="1" applyBorder="1" applyAlignment="1" applyProtection="1">
      <alignment horizontal="center"/>
      <protection locked="0"/>
    </xf>
    <xf numFmtId="0" fontId="1" fillId="3" borderId="18" xfId="0" applyFont="1" applyFill="1" applyBorder="1" applyAlignment="1" applyProtection="1">
      <alignment horizontal="center"/>
      <protection locked="0"/>
    </xf>
    <xf numFmtId="0" fontId="1" fillId="3" borderId="29" xfId="0" applyFont="1" applyFill="1" applyBorder="1" applyAlignment="1" applyProtection="1">
      <alignment horizontal="center"/>
      <protection locked="0"/>
    </xf>
    <xf numFmtId="0" fontId="1" fillId="3" borderId="26" xfId="0" applyFont="1" applyFill="1" applyBorder="1" applyAlignment="1" applyProtection="1">
      <alignment horizontal="center"/>
      <protection locked="0"/>
    </xf>
    <xf numFmtId="0" fontId="0" fillId="0" borderId="18" xfId="0" applyBorder="1" applyAlignment="1">
      <alignment horizontal="center"/>
    </xf>
    <xf numFmtId="49" fontId="2" fillId="0" borderId="15" xfId="0" applyNumberFormat="1" applyFont="1" applyBorder="1" applyAlignment="1" applyProtection="1">
      <alignment horizontal="center" vertical="center" wrapText="1"/>
      <protection locked="0"/>
    </xf>
    <xf numFmtId="49" fontId="2" fillId="0" borderId="18" xfId="0" applyNumberFormat="1" applyFont="1" applyBorder="1" applyAlignment="1" applyProtection="1">
      <alignment horizontal="center" vertical="center" wrapText="1"/>
      <protection locked="0"/>
    </xf>
    <xf numFmtId="0" fontId="1" fillId="3" borderId="19" xfId="0" applyFont="1" applyFill="1" applyBorder="1" applyAlignment="1" applyProtection="1">
      <alignment horizontal="center"/>
      <protection locked="0"/>
    </xf>
    <xf numFmtId="0" fontId="1" fillId="3" borderId="12" xfId="0" applyFont="1" applyFill="1" applyBorder="1" applyAlignment="1" applyProtection="1">
      <alignment horizontal="center"/>
      <protection locked="0"/>
    </xf>
    <xf numFmtId="0" fontId="1" fillId="3" borderId="25" xfId="0" applyFont="1" applyFill="1" applyBorder="1" applyAlignment="1" applyProtection="1">
      <alignment horizontal="center"/>
      <protection locked="0"/>
    </xf>
    <xf numFmtId="0" fontId="1" fillId="3" borderId="12" xfId="0" applyFont="1" applyFill="1" applyBorder="1" applyAlignment="1">
      <alignment horizontal="center"/>
    </xf>
    <xf numFmtId="0" fontId="1" fillId="3" borderId="25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3" borderId="48" xfId="0" applyFont="1" applyFill="1" applyBorder="1" applyAlignment="1">
      <alignment horizontal="center"/>
    </xf>
    <xf numFmtId="49" fontId="1" fillId="0" borderId="12" xfId="0" applyNumberFormat="1" applyFont="1" applyBorder="1" applyAlignment="1" applyProtection="1">
      <alignment horizontal="center" vertical="center"/>
      <protection locked="0"/>
    </xf>
    <xf numFmtId="0" fontId="18" fillId="2" borderId="9" xfId="0" applyFont="1" applyFill="1" applyBorder="1" applyAlignment="1" applyProtection="1">
      <alignment horizontal="left"/>
      <protection locked="0"/>
    </xf>
    <xf numFmtId="49" fontId="2" fillId="7" borderId="19" xfId="0" applyNumberFormat="1" applyFont="1" applyFill="1" applyBorder="1" applyAlignment="1" applyProtection="1">
      <alignment horizontal="center" vertical="center"/>
      <protection locked="0"/>
    </xf>
    <xf numFmtId="49" fontId="2" fillId="7" borderId="25" xfId="0" applyNumberFormat="1" applyFont="1" applyFill="1" applyBorder="1" applyAlignment="1" applyProtection="1">
      <alignment horizontal="center" vertical="center"/>
      <protection locked="0"/>
    </xf>
    <xf numFmtId="49" fontId="16" fillId="7" borderId="19" xfId="0" applyNumberFormat="1" applyFont="1" applyFill="1" applyBorder="1" applyAlignment="1" applyProtection="1">
      <alignment horizontal="center" vertical="center"/>
      <protection locked="0"/>
    </xf>
    <xf numFmtId="49" fontId="16" fillId="7" borderId="25" xfId="0" applyNumberFormat="1" applyFont="1" applyFill="1" applyBorder="1" applyAlignment="1" applyProtection="1">
      <alignment horizontal="center" vertical="center"/>
      <protection locked="0"/>
    </xf>
    <xf numFmtId="49" fontId="16" fillId="7" borderId="26" xfId="0" applyNumberFormat="1" applyFont="1" applyFill="1" applyBorder="1" applyAlignment="1" applyProtection="1">
      <alignment horizontal="center" vertical="center"/>
      <protection locked="0"/>
    </xf>
    <xf numFmtId="49" fontId="2" fillId="7" borderId="26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4</xdr:col>
      <xdr:colOff>254906</xdr:colOff>
      <xdr:row>5</xdr:row>
      <xdr:rowOff>163654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7030" y="67945"/>
          <a:ext cx="840105" cy="904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4</xdr:col>
      <xdr:colOff>41546</xdr:colOff>
      <xdr:row>5</xdr:row>
      <xdr:rowOff>125554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7030" y="67945"/>
          <a:ext cx="626745" cy="8667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2</xdr:col>
      <xdr:colOff>132986</xdr:colOff>
      <xdr:row>5</xdr:row>
      <xdr:rowOff>87454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7030" y="67945"/>
          <a:ext cx="413385" cy="8286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1</xdr:col>
      <xdr:colOff>87266</xdr:colOff>
      <xdr:row>5</xdr:row>
      <xdr:rowOff>49354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7030" y="67945"/>
          <a:ext cx="215265" cy="7905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1</xdr:col>
      <xdr:colOff>87266</xdr:colOff>
      <xdr:row>5</xdr:row>
      <xdr:rowOff>11254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61F54CF6-7E3C-4F6D-B60E-05453FD6FF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7392" y="68037"/>
          <a:ext cx="215174" cy="78141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1</xdr:col>
      <xdr:colOff>87266</xdr:colOff>
      <xdr:row>4</xdr:row>
      <xdr:rowOff>140794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8E220BC6-F444-4503-ADEB-86994E50D9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7392" y="68037"/>
          <a:ext cx="215174" cy="74331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0</xdr:col>
      <xdr:colOff>573041</xdr:colOff>
      <xdr:row>3</xdr:row>
      <xdr:rowOff>74119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26E8C97E-78F2-4A21-AFD5-47D76B6761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7392" y="68037"/>
          <a:ext cx="205649" cy="72045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0</xdr:col>
      <xdr:colOff>573041</xdr:colOff>
      <xdr:row>3</xdr:row>
      <xdr:rowOff>74119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705474A4-F9AE-4D37-9843-07BC20269D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7392" y="68037"/>
          <a:ext cx="205649" cy="72045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0</xdr:col>
      <xdr:colOff>573041</xdr:colOff>
      <xdr:row>3</xdr:row>
      <xdr:rowOff>74119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689B3928-70FD-4983-908A-003E2F66B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7392" y="68037"/>
          <a:ext cx="205649" cy="72045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0</xdr:col>
      <xdr:colOff>573041</xdr:colOff>
      <xdr:row>3</xdr:row>
      <xdr:rowOff>74119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1CA3D9E7-97E1-44E7-8871-D1D957EFDC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7392" y="68037"/>
          <a:ext cx="205649" cy="72045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0</xdr:col>
      <xdr:colOff>573041</xdr:colOff>
      <xdr:row>3</xdr:row>
      <xdr:rowOff>74119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8180262A-D513-4BE2-9768-699C72C8B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7392" y="68037"/>
          <a:ext cx="205649" cy="7204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107"/>
  <sheetViews>
    <sheetView zoomScale="70" zoomScaleNormal="70" workbookViewId="0">
      <pane xSplit="1" topLeftCell="B1" activePane="topRight" state="frozen"/>
      <selection pane="topRight"/>
    </sheetView>
  </sheetViews>
  <sheetFormatPr defaultColWidth="8.42578125" defaultRowHeight="13.15"/>
  <cols>
    <col min="1" max="1" width="7.28515625" style="9" customWidth="1"/>
    <col min="2" max="4" width="2.28515625" style="9" customWidth="1"/>
    <col min="5" max="5" width="9.42578125" style="9" customWidth="1"/>
    <col min="6" max="11" width="2.28515625" style="9" customWidth="1"/>
    <col min="12" max="12" width="8.7109375" style="9" customWidth="1"/>
    <col min="13" max="13" width="3.7109375" style="9" customWidth="1"/>
    <col min="14" max="14" width="16.7109375" style="9" customWidth="1"/>
    <col min="15" max="30" width="6.42578125" style="9" hidden="1" customWidth="1"/>
    <col min="31" max="31" width="4.42578125" style="1" hidden="1" customWidth="1"/>
    <col min="32" max="35" width="6.42578125" style="1" customWidth="1"/>
    <col min="36" max="49" width="6.42578125" style="9" customWidth="1"/>
    <col min="50" max="52" width="2.7109375" style="9" customWidth="1"/>
    <col min="53" max="53" width="8.140625" style="9" customWidth="1"/>
    <col min="54" max="55" width="2.7109375" style="9" customWidth="1"/>
    <col min="56" max="57" width="8.42578125" style="8" hidden="1" customWidth="1"/>
    <col min="58" max="58" width="6.7109375" style="8" customWidth="1"/>
    <col min="59" max="61" width="8.42578125" style="8" hidden="1" customWidth="1"/>
    <col min="62" max="62" width="10.7109375" style="8" customWidth="1"/>
    <col min="63" max="63" width="112" style="8" customWidth="1"/>
    <col min="64" max="64" width="14.42578125" style="8" customWidth="1"/>
    <col min="65" max="65" width="19" style="8" customWidth="1"/>
    <col min="66" max="108" width="8.42578125" style="8" customWidth="1"/>
    <col min="109" max="213" width="8.42578125" style="1" customWidth="1"/>
    <col min="214" max="16384" width="8.42578125" style="9"/>
  </cols>
  <sheetData>
    <row r="1" spans="1:213" ht="12.75" customHeight="1">
      <c r="A1" s="10"/>
      <c r="B1" s="11"/>
      <c r="C1" s="11"/>
      <c r="D1" s="11"/>
      <c r="E1" s="11"/>
      <c r="F1" s="11"/>
      <c r="G1" s="11"/>
      <c r="H1" s="12"/>
      <c r="I1" s="144" t="s">
        <v>0</v>
      </c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6"/>
      <c r="AK1" s="151" t="s">
        <v>1</v>
      </c>
      <c r="AL1" s="152"/>
      <c r="AM1" s="152"/>
      <c r="AN1" s="152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  <c r="AZ1" s="152"/>
      <c r="BA1" s="152"/>
      <c r="BB1" s="152"/>
      <c r="BC1" s="153"/>
    </row>
    <row r="2" spans="1:213" ht="12.75" customHeight="1">
      <c r="A2" s="13"/>
      <c r="B2" s="14"/>
      <c r="C2" s="14"/>
      <c r="D2" s="14"/>
      <c r="E2" s="14"/>
      <c r="F2" s="14"/>
      <c r="G2" s="14"/>
      <c r="H2" s="15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  <c r="AG2" s="147"/>
      <c r="AH2" s="147"/>
      <c r="AI2" s="147"/>
      <c r="AJ2" s="148"/>
      <c r="AK2" s="154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6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</row>
    <row r="3" spans="1:213" ht="12.75" customHeight="1">
      <c r="A3" s="13"/>
      <c r="B3" s="14"/>
      <c r="C3" s="14"/>
      <c r="D3" s="14"/>
      <c r="E3" s="14"/>
      <c r="F3" s="14"/>
      <c r="G3" s="14"/>
      <c r="H3" s="15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8"/>
      <c r="AK3" s="154"/>
      <c r="AL3" s="155"/>
      <c r="AM3" s="155"/>
      <c r="AN3" s="155"/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155"/>
      <c r="BB3" s="155"/>
      <c r="BC3" s="156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</row>
    <row r="4" spans="1:213" ht="12.75" customHeight="1">
      <c r="A4" s="13"/>
      <c r="B4" s="14"/>
      <c r="C4" s="14"/>
      <c r="D4" s="14"/>
      <c r="E4" s="14"/>
      <c r="F4" s="14"/>
      <c r="G4" s="14"/>
      <c r="H4" s="15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  <c r="AH4" s="147"/>
      <c r="AI4" s="147"/>
      <c r="AJ4" s="148"/>
      <c r="AK4" s="154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6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213" ht="12.75" customHeight="1">
      <c r="A5" s="13"/>
      <c r="B5" s="14"/>
      <c r="C5" s="14"/>
      <c r="D5" s="14"/>
      <c r="E5" s="14"/>
      <c r="F5" s="14"/>
      <c r="G5" s="14"/>
      <c r="H5" s="15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  <c r="AG5" s="147"/>
      <c r="AH5" s="147"/>
      <c r="AI5" s="147"/>
      <c r="AJ5" s="148"/>
      <c r="AK5" s="154"/>
      <c r="AL5" s="155"/>
      <c r="AM5" s="155"/>
      <c r="AN5" s="155"/>
      <c r="AO5" s="155"/>
      <c r="AP5" s="155"/>
      <c r="AQ5" s="155"/>
      <c r="AR5" s="155"/>
      <c r="AS5" s="155"/>
      <c r="AT5" s="155"/>
      <c r="AU5" s="155"/>
      <c r="AV5" s="155"/>
      <c r="AW5" s="155"/>
      <c r="AX5" s="155"/>
      <c r="AY5" s="155"/>
      <c r="AZ5" s="155"/>
      <c r="BA5" s="155"/>
      <c r="BB5" s="155"/>
      <c r="BC5" s="156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</row>
    <row r="6" spans="1:213" ht="17.25" customHeight="1">
      <c r="A6" s="190"/>
      <c r="B6" s="191"/>
      <c r="C6" s="191"/>
      <c r="D6" s="191"/>
      <c r="E6" s="191"/>
      <c r="F6" s="191"/>
      <c r="G6" s="191"/>
      <c r="H6" s="16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50"/>
      <c r="AK6" s="157"/>
      <c r="AL6" s="158"/>
      <c r="AM6" s="158"/>
      <c r="AN6" s="158"/>
      <c r="AO6" s="158"/>
      <c r="AP6" s="158"/>
      <c r="AQ6" s="158"/>
      <c r="AR6" s="158"/>
      <c r="AS6" s="158"/>
      <c r="AT6" s="158"/>
      <c r="AU6" s="158"/>
      <c r="AV6" s="158"/>
      <c r="AW6" s="158"/>
      <c r="AX6" s="158"/>
      <c r="AY6" s="158"/>
      <c r="AZ6" s="158"/>
      <c r="BA6" s="158"/>
      <c r="BB6" s="158"/>
      <c r="BC6" s="159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</row>
    <row r="7" spans="1:213" ht="15.6">
      <c r="A7" s="192" t="s">
        <v>2</v>
      </c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" t="s">
        <v>3</v>
      </c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54"/>
      <c r="AG7" s="54"/>
      <c r="AH7" s="54"/>
      <c r="AI7" s="54"/>
      <c r="AJ7" s="69"/>
      <c r="AK7" s="194">
        <v>2826902</v>
      </c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6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</row>
    <row r="8" spans="1:213" ht="15.6">
      <c r="A8" s="197" t="s">
        <v>4</v>
      </c>
      <c r="B8" s="198"/>
      <c r="C8" s="198"/>
      <c r="D8" s="198"/>
      <c r="E8" s="198"/>
      <c r="F8" s="198" t="s">
        <v>5</v>
      </c>
      <c r="G8" s="198"/>
      <c r="H8" s="198"/>
      <c r="I8" s="198"/>
      <c r="J8" s="199"/>
      <c r="K8" s="200" t="s">
        <v>6</v>
      </c>
      <c r="L8" s="200"/>
      <c r="N8" s="201"/>
      <c r="O8" s="202"/>
      <c r="P8" s="21" t="s">
        <v>7</v>
      </c>
      <c r="Q8" s="34"/>
      <c r="R8" s="34"/>
      <c r="S8" s="34"/>
      <c r="T8" s="35"/>
      <c r="U8" s="203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  <c r="AI8" s="204"/>
      <c r="AJ8" s="204"/>
      <c r="AK8" s="204"/>
      <c r="AL8" s="204"/>
      <c r="AM8" s="204"/>
      <c r="AN8" s="204"/>
      <c r="AO8" s="204"/>
      <c r="AP8" s="204"/>
      <c r="AQ8" s="204"/>
      <c r="AR8" s="204"/>
      <c r="AS8" s="204"/>
      <c r="AT8" s="204"/>
      <c r="AU8" s="204"/>
      <c r="AV8" s="204"/>
      <c r="AW8" s="204"/>
      <c r="AX8" s="204"/>
      <c r="AY8" s="204"/>
      <c r="AZ8" s="204"/>
      <c r="BA8" s="204"/>
      <c r="BB8" s="204"/>
      <c r="BC8" s="205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</row>
    <row r="9" spans="1:213" s="1" customFormat="1" ht="36" customHeight="1">
      <c r="A9" s="206" t="s">
        <v>8</v>
      </c>
      <c r="B9" s="207"/>
      <c r="C9" s="207"/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7"/>
      <c r="O9" s="207"/>
      <c r="P9" s="207"/>
      <c r="Q9" s="207"/>
      <c r="R9" s="207"/>
      <c r="S9" s="207"/>
      <c r="T9" s="207"/>
      <c r="U9" s="207"/>
      <c r="V9" s="207"/>
      <c r="W9" s="207"/>
      <c r="X9" s="207"/>
      <c r="Y9" s="207"/>
      <c r="Z9" s="207"/>
      <c r="AA9" s="207"/>
      <c r="AB9" s="207"/>
      <c r="AC9" s="207"/>
      <c r="AD9" s="207"/>
      <c r="AE9" s="207"/>
      <c r="AF9" s="208" t="s">
        <v>9</v>
      </c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9"/>
    </row>
    <row r="10" spans="1:213" s="1" customFormat="1" ht="18" customHeight="1">
      <c r="A10" s="143" t="s">
        <v>10</v>
      </c>
      <c r="B10" s="164" t="s">
        <v>11</v>
      </c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6"/>
      <c r="O10" s="187" t="s">
        <v>12</v>
      </c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8"/>
      <c r="AT10" s="188"/>
      <c r="AU10" s="188"/>
      <c r="AV10" s="188"/>
      <c r="AW10" s="189"/>
      <c r="AX10" s="173" t="s">
        <v>13</v>
      </c>
      <c r="AY10" s="173"/>
      <c r="AZ10" s="173"/>
      <c r="BA10" s="173"/>
      <c r="BB10" s="173"/>
      <c r="BC10" s="174"/>
    </row>
    <row r="11" spans="1:213" s="1" customFormat="1" ht="18" customHeight="1">
      <c r="A11" s="143"/>
      <c r="B11" s="167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9"/>
      <c r="O11" s="179" t="s">
        <v>14</v>
      </c>
      <c r="P11" s="180"/>
      <c r="Q11" s="179" t="s">
        <v>14</v>
      </c>
      <c r="R11" s="180"/>
      <c r="S11" s="179" t="s">
        <v>15</v>
      </c>
      <c r="T11" s="180"/>
      <c r="U11" s="179" t="s">
        <v>15</v>
      </c>
      <c r="V11" s="180"/>
      <c r="W11" s="186" t="s">
        <v>16</v>
      </c>
      <c r="X11" s="186"/>
      <c r="Y11" s="176" t="s">
        <v>17</v>
      </c>
      <c r="Z11" s="176"/>
      <c r="AA11" s="176" t="s">
        <v>18</v>
      </c>
      <c r="AB11" s="176"/>
      <c r="AC11" s="182" t="s">
        <v>19</v>
      </c>
      <c r="AD11" s="183"/>
      <c r="AE11" s="36" t="s">
        <v>16</v>
      </c>
      <c r="AF11" s="160" t="s">
        <v>20</v>
      </c>
      <c r="AG11" s="161"/>
      <c r="AH11" s="160" t="s">
        <v>20</v>
      </c>
      <c r="AI11" s="161"/>
      <c r="AJ11" s="160" t="s">
        <v>20</v>
      </c>
      <c r="AK11" s="161"/>
      <c r="AL11" s="160" t="s">
        <v>20</v>
      </c>
      <c r="AM11" s="161"/>
      <c r="AN11" s="160" t="s">
        <v>20</v>
      </c>
      <c r="AO11" s="161"/>
      <c r="AP11" s="160" t="s">
        <v>20</v>
      </c>
      <c r="AQ11" s="161"/>
      <c r="AR11" s="160" t="s">
        <v>20</v>
      </c>
      <c r="AS11" s="161"/>
      <c r="AT11" s="160" t="s">
        <v>20</v>
      </c>
      <c r="AU11" s="161"/>
      <c r="AV11" s="160" t="s">
        <v>20</v>
      </c>
      <c r="AW11" s="161"/>
      <c r="AX11" s="173"/>
      <c r="AY11" s="173"/>
      <c r="AZ11" s="173"/>
      <c r="BA11" s="173"/>
      <c r="BB11" s="173"/>
      <c r="BC11" s="174"/>
    </row>
    <row r="12" spans="1:213" s="1" customFormat="1" ht="18" customHeight="1">
      <c r="A12" s="143"/>
      <c r="B12" s="167"/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9"/>
      <c r="O12" s="179" t="s">
        <v>21</v>
      </c>
      <c r="P12" s="180"/>
      <c r="Q12" s="179" t="s">
        <v>21</v>
      </c>
      <c r="R12" s="180"/>
      <c r="S12" s="179" t="s">
        <v>21</v>
      </c>
      <c r="T12" s="180"/>
      <c r="U12" s="179" t="s">
        <v>21</v>
      </c>
      <c r="V12" s="180"/>
      <c r="W12" s="182"/>
      <c r="X12" s="183"/>
      <c r="Y12" s="179" t="s">
        <v>22</v>
      </c>
      <c r="Z12" s="180"/>
      <c r="AA12" s="179" t="s">
        <v>23</v>
      </c>
      <c r="AB12" s="180"/>
      <c r="AC12" s="182" t="s">
        <v>24</v>
      </c>
      <c r="AD12" s="183"/>
      <c r="AE12" s="37"/>
      <c r="AF12" s="162"/>
      <c r="AG12" s="163"/>
      <c r="AH12" s="162"/>
      <c r="AI12" s="163"/>
      <c r="AJ12" s="162"/>
      <c r="AK12" s="163"/>
      <c r="AL12" s="162"/>
      <c r="AM12" s="163"/>
      <c r="AN12" s="162"/>
      <c r="AO12" s="163"/>
      <c r="AP12" s="162"/>
      <c r="AQ12" s="163"/>
      <c r="AR12" s="162"/>
      <c r="AS12" s="163"/>
      <c r="AT12" s="162"/>
      <c r="AU12" s="163"/>
      <c r="AV12" s="162"/>
      <c r="AW12" s="163"/>
      <c r="AX12" s="173"/>
      <c r="AY12" s="173"/>
      <c r="AZ12" s="173"/>
      <c r="BA12" s="173"/>
      <c r="BB12" s="173"/>
      <c r="BC12" s="174"/>
    </row>
    <row r="13" spans="1:213" s="1" customFormat="1" ht="18" customHeight="1">
      <c r="A13" s="143"/>
      <c r="B13" s="167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9"/>
      <c r="O13" s="179" t="s">
        <v>25</v>
      </c>
      <c r="P13" s="180"/>
      <c r="Q13" s="179" t="s">
        <v>26</v>
      </c>
      <c r="R13" s="180"/>
      <c r="S13" s="179" t="s">
        <v>27</v>
      </c>
      <c r="T13" s="180"/>
      <c r="U13" s="176" t="s">
        <v>28</v>
      </c>
      <c r="V13" s="176"/>
      <c r="W13" s="186" t="s">
        <v>29</v>
      </c>
      <c r="X13" s="186"/>
      <c r="Y13" s="176" t="s">
        <v>30</v>
      </c>
      <c r="Z13" s="176"/>
      <c r="AA13" s="176" t="s">
        <v>26</v>
      </c>
      <c r="AB13" s="176"/>
      <c r="AC13" s="186" t="s">
        <v>27</v>
      </c>
      <c r="AD13" s="186"/>
      <c r="AE13" s="36" t="s">
        <v>31</v>
      </c>
      <c r="AF13" s="179"/>
      <c r="AG13" s="180"/>
      <c r="AH13" s="179"/>
      <c r="AI13" s="180"/>
      <c r="AJ13" s="179"/>
      <c r="AK13" s="180"/>
      <c r="AL13" s="179"/>
      <c r="AM13" s="180"/>
      <c r="AN13" s="179"/>
      <c r="AO13" s="180"/>
      <c r="AP13" s="176"/>
      <c r="AQ13" s="176"/>
      <c r="AR13" s="179"/>
      <c r="AS13" s="180"/>
      <c r="AT13" s="179"/>
      <c r="AU13" s="184"/>
      <c r="AV13" s="185"/>
      <c r="AW13" s="184"/>
      <c r="AX13" s="175"/>
      <c r="AY13" s="173"/>
      <c r="AZ13" s="173"/>
      <c r="BA13" s="173"/>
      <c r="BB13" s="173"/>
      <c r="BC13" s="174"/>
    </row>
    <row r="14" spans="1:213" s="2" customFormat="1">
      <c r="A14" s="143"/>
      <c r="B14" s="167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9"/>
      <c r="O14" s="179" t="s">
        <v>32</v>
      </c>
      <c r="P14" s="180"/>
      <c r="Q14" s="179" t="s">
        <v>33</v>
      </c>
      <c r="R14" s="180"/>
      <c r="S14" s="179" t="s">
        <v>34</v>
      </c>
      <c r="T14" s="180"/>
      <c r="U14" s="179" t="s">
        <v>35</v>
      </c>
      <c r="V14" s="180"/>
      <c r="W14" s="182" t="s">
        <v>36</v>
      </c>
      <c r="X14" s="183"/>
      <c r="Y14" s="179" t="s">
        <v>37</v>
      </c>
      <c r="Z14" s="180"/>
      <c r="AA14" s="179" t="s">
        <v>38</v>
      </c>
      <c r="AB14" s="180"/>
      <c r="AC14" s="182" t="s">
        <v>39</v>
      </c>
      <c r="AD14" s="183"/>
      <c r="AE14" s="37" t="s">
        <v>40</v>
      </c>
      <c r="AF14" s="179"/>
      <c r="AG14" s="180"/>
      <c r="AH14" s="179"/>
      <c r="AI14" s="180"/>
      <c r="AJ14" s="179"/>
      <c r="AK14" s="180"/>
      <c r="AL14" s="179"/>
      <c r="AM14" s="180"/>
      <c r="AN14" s="179"/>
      <c r="AO14" s="180"/>
      <c r="AP14" s="179"/>
      <c r="AQ14" s="180"/>
      <c r="AR14" s="179"/>
      <c r="AS14" s="180"/>
      <c r="AT14" s="179"/>
      <c r="AU14" s="180"/>
      <c r="AV14" s="179"/>
      <c r="AW14" s="180"/>
      <c r="AX14" s="175"/>
      <c r="AY14" s="173"/>
      <c r="AZ14" s="173"/>
      <c r="BA14" s="173"/>
      <c r="BB14" s="173"/>
      <c r="BC14" s="174"/>
      <c r="BD14" s="79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80"/>
      <c r="CZ14" s="80"/>
      <c r="DA14" s="80"/>
      <c r="DB14" s="80"/>
      <c r="DC14" s="80"/>
      <c r="DD14" s="80"/>
      <c r="DE14" s="79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9"/>
      <c r="FE14" s="79"/>
      <c r="FF14" s="79"/>
      <c r="FG14" s="79"/>
      <c r="FH14" s="79"/>
      <c r="FI14" s="79"/>
      <c r="FJ14" s="79"/>
      <c r="FK14" s="79"/>
      <c r="FL14" s="79"/>
      <c r="FM14" s="79"/>
      <c r="FN14" s="79"/>
      <c r="FO14" s="79"/>
      <c r="FP14" s="79"/>
      <c r="FQ14" s="79"/>
      <c r="FR14" s="79"/>
      <c r="FS14" s="79"/>
      <c r="FT14" s="79"/>
      <c r="FU14" s="79"/>
      <c r="FV14" s="79"/>
      <c r="FW14" s="79"/>
      <c r="FX14" s="79"/>
      <c r="FY14" s="79"/>
      <c r="FZ14" s="79"/>
      <c r="GA14" s="79"/>
      <c r="GB14" s="79"/>
      <c r="GC14" s="79"/>
      <c r="GD14" s="79"/>
      <c r="GE14" s="79"/>
      <c r="GF14" s="79"/>
      <c r="GG14" s="79"/>
      <c r="GH14" s="79"/>
      <c r="GI14" s="79"/>
      <c r="GJ14" s="79"/>
      <c r="GK14" s="79"/>
      <c r="GL14" s="79"/>
      <c r="GM14" s="79"/>
      <c r="GN14" s="79"/>
      <c r="GO14" s="79"/>
      <c r="GP14" s="79"/>
      <c r="GQ14" s="79"/>
      <c r="GR14" s="79"/>
      <c r="GS14" s="79"/>
      <c r="GT14" s="79"/>
      <c r="GU14" s="79"/>
      <c r="GV14" s="79"/>
      <c r="GW14" s="79"/>
      <c r="GX14" s="79"/>
      <c r="GY14" s="79"/>
      <c r="GZ14" s="79"/>
      <c r="HA14" s="79"/>
      <c r="HB14" s="79"/>
      <c r="HC14" s="79"/>
      <c r="HD14" s="79"/>
      <c r="HE14" s="79"/>
    </row>
    <row r="15" spans="1:213" s="2" customFormat="1">
      <c r="A15" s="143"/>
      <c r="B15" s="170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2"/>
      <c r="O15" s="22" t="s">
        <v>41</v>
      </c>
      <c r="P15" s="22" t="s">
        <v>42</v>
      </c>
      <c r="Q15" s="22" t="s">
        <v>41</v>
      </c>
      <c r="R15" s="22" t="s">
        <v>42</v>
      </c>
      <c r="S15" s="22" t="s">
        <v>41</v>
      </c>
      <c r="T15" s="22" t="s">
        <v>42</v>
      </c>
      <c r="U15" s="22" t="s">
        <v>41</v>
      </c>
      <c r="V15" s="22" t="s">
        <v>42</v>
      </c>
      <c r="W15" s="38" t="s">
        <v>41</v>
      </c>
      <c r="X15" s="38" t="s">
        <v>42</v>
      </c>
      <c r="Y15" s="22" t="s">
        <v>41</v>
      </c>
      <c r="Z15" s="22" t="s">
        <v>42</v>
      </c>
      <c r="AA15" s="22" t="s">
        <v>41</v>
      </c>
      <c r="AB15" s="22" t="s">
        <v>42</v>
      </c>
      <c r="AC15" s="38" t="s">
        <v>41</v>
      </c>
      <c r="AD15" s="38" t="s">
        <v>42</v>
      </c>
      <c r="AE15" s="38" t="s">
        <v>41</v>
      </c>
      <c r="AF15" s="22" t="s">
        <v>41</v>
      </c>
      <c r="AG15" s="22" t="s">
        <v>42</v>
      </c>
      <c r="AH15" s="22" t="s">
        <v>41</v>
      </c>
      <c r="AI15" s="22" t="s">
        <v>42</v>
      </c>
      <c r="AJ15" s="22" t="s">
        <v>41</v>
      </c>
      <c r="AK15" s="22" t="s">
        <v>42</v>
      </c>
      <c r="AL15" s="22" t="s">
        <v>41</v>
      </c>
      <c r="AM15" s="22" t="s">
        <v>42</v>
      </c>
      <c r="AN15" s="70" t="s">
        <v>41</v>
      </c>
      <c r="AO15" s="70" t="s">
        <v>42</v>
      </c>
      <c r="AP15" s="22" t="s">
        <v>41</v>
      </c>
      <c r="AQ15" s="22" t="s">
        <v>42</v>
      </c>
      <c r="AR15" s="22" t="s">
        <v>41</v>
      </c>
      <c r="AS15" s="22" t="s">
        <v>42</v>
      </c>
      <c r="AT15" s="22" t="s">
        <v>41</v>
      </c>
      <c r="AU15" s="22" t="s">
        <v>42</v>
      </c>
      <c r="AV15" s="22" t="s">
        <v>41</v>
      </c>
      <c r="AW15" s="22" t="s">
        <v>42</v>
      </c>
      <c r="AX15" s="181" t="s">
        <v>43</v>
      </c>
      <c r="AY15" s="180"/>
      <c r="AZ15" s="176" t="s">
        <v>44</v>
      </c>
      <c r="BA15" s="176"/>
      <c r="BB15" s="177" t="s">
        <v>45</v>
      </c>
      <c r="BC15" s="178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79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9"/>
      <c r="ET15" s="79"/>
      <c r="EU15" s="79"/>
      <c r="EV15" s="79"/>
      <c r="EW15" s="79"/>
      <c r="EX15" s="79"/>
      <c r="EY15" s="79"/>
      <c r="EZ15" s="79"/>
      <c r="FA15" s="79"/>
      <c r="FB15" s="79"/>
      <c r="FC15" s="79"/>
      <c r="FD15" s="79"/>
      <c r="FE15" s="79"/>
      <c r="FF15" s="79"/>
      <c r="FG15" s="79"/>
      <c r="FH15" s="79"/>
      <c r="FI15" s="79"/>
      <c r="FJ15" s="79"/>
      <c r="FK15" s="79"/>
      <c r="FL15" s="79"/>
      <c r="FM15" s="79"/>
      <c r="FN15" s="79"/>
      <c r="FO15" s="79"/>
      <c r="FP15" s="79"/>
      <c r="FQ15" s="79"/>
      <c r="FR15" s="79"/>
      <c r="FS15" s="79"/>
      <c r="FT15" s="79"/>
      <c r="FU15" s="79"/>
      <c r="FV15" s="79"/>
      <c r="FW15" s="79"/>
      <c r="FX15" s="79"/>
      <c r="FY15" s="79"/>
      <c r="FZ15" s="79"/>
      <c r="GA15" s="79"/>
      <c r="GB15" s="79"/>
      <c r="GC15" s="79"/>
      <c r="GD15" s="79"/>
      <c r="GE15" s="79"/>
      <c r="GF15" s="79"/>
      <c r="GG15" s="79"/>
      <c r="GH15" s="79"/>
      <c r="GI15" s="79"/>
      <c r="GJ15" s="79"/>
      <c r="GK15" s="79"/>
      <c r="GL15" s="79"/>
      <c r="GM15" s="79"/>
      <c r="GN15" s="79"/>
      <c r="GO15" s="79"/>
      <c r="GP15" s="79"/>
      <c r="GQ15" s="79"/>
      <c r="GR15" s="79"/>
      <c r="GS15" s="79"/>
      <c r="GT15" s="79"/>
      <c r="GU15" s="79"/>
      <c r="GV15" s="79"/>
      <c r="GW15" s="79"/>
      <c r="GX15" s="79"/>
      <c r="GY15" s="79"/>
      <c r="GZ15" s="79"/>
      <c r="HA15" s="79"/>
      <c r="HB15" s="79"/>
      <c r="HC15" s="79"/>
      <c r="HD15" s="79"/>
      <c r="HE15" s="79"/>
    </row>
    <row r="16" spans="1:213" s="2" customFormat="1" ht="20.100000000000001" customHeight="1">
      <c r="A16" s="17">
        <v>1</v>
      </c>
      <c r="B16" s="127" t="str">
        <f>CONCATENATE(BD16," ",BE16)</f>
        <v>MARIA FERNANDA HINESTROZA CABEZAS</v>
      </c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9"/>
      <c r="O16" s="23"/>
      <c r="P16" s="24" t="s">
        <v>46</v>
      </c>
      <c r="Q16" s="39"/>
      <c r="R16" s="40" t="s">
        <v>46</v>
      </c>
      <c r="S16" s="41"/>
      <c r="T16" s="40" t="s">
        <v>46</v>
      </c>
      <c r="U16" s="40"/>
      <c r="V16" s="40" t="s">
        <v>46</v>
      </c>
      <c r="W16" s="42"/>
      <c r="X16" s="43"/>
      <c r="Y16" s="53"/>
      <c r="Z16" s="44" t="s">
        <v>46</v>
      </c>
      <c r="AA16" s="53"/>
      <c r="AB16" s="44" t="s">
        <v>46</v>
      </c>
      <c r="AC16" s="55"/>
      <c r="AD16" s="56"/>
      <c r="AE16" s="57"/>
      <c r="AF16" s="58" t="s">
        <v>46</v>
      </c>
      <c r="AG16" s="58"/>
      <c r="AH16" s="58"/>
      <c r="AI16" s="71"/>
      <c r="AJ16" s="58"/>
      <c r="AK16" s="71"/>
      <c r="AL16" s="58"/>
      <c r="AM16" s="71"/>
      <c r="AN16" s="58"/>
      <c r="AO16" s="68"/>
      <c r="AP16" s="58"/>
      <c r="AQ16" s="68"/>
      <c r="AR16" s="58"/>
      <c r="AS16" s="75"/>
      <c r="AT16" s="58"/>
      <c r="AU16" s="68"/>
      <c r="AV16" s="68"/>
      <c r="AW16" s="68"/>
      <c r="AX16" s="130">
        <f>COUNTIF(O16:AW16,"E")</f>
        <v>0</v>
      </c>
      <c r="AY16" s="131"/>
      <c r="AZ16" s="132">
        <f>COUNTIF(O16:AW16,"F")</f>
        <v>0</v>
      </c>
      <c r="BA16" s="131"/>
      <c r="BB16" s="132">
        <f>AX16+AZ16</f>
        <v>0</v>
      </c>
      <c r="BC16" s="133"/>
      <c r="BD16" s="81" t="s">
        <v>47</v>
      </c>
      <c r="BE16" s="81" t="s">
        <v>48</v>
      </c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79"/>
      <c r="DF16" s="79"/>
      <c r="DG16" s="79"/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9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9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79"/>
      <c r="FF16" s="79"/>
      <c r="FG16" s="79"/>
      <c r="FH16" s="79"/>
      <c r="FI16" s="79"/>
      <c r="FJ16" s="79"/>
      <c r="FK16" s="79"/>
      <c r="FL16" s="79"/>
      <c r="FM16" s="79"/>
      <c r="FN16" s="79"/>
      <c r="FO16" s="79"/>
      <c r="FP16" s="79"/>
      <c r="FQ16" s="79"/>
      <c r="FR16" s="79"/>
      <c r="FS16" s="79"/>
      <c r="FT16" s="79"/>
      <c r="FU16" s="79"/>
      <c r="FV16" s="79"/>
      <c r="FW16" s="79"/>
      <c r="FX16" s="79"/>
      <c r="FY16" s="79"/>
      <c r="FZ16" s="79"/>
      <c r="GA16" s="79"/>
      <c r="GB16" s="79"/>
      <c r="GC16" s="79"/>
      <c r="GD16" s="79"/>
      <c r="GE16" s="79"/>
      <c r="GF16" s="79"/>
      <c r="GG16" s="79"/>
      <c r="GH16" s="79"/>
      <c r="GI16" s="79"/>
      <c r="GJ16" s="79"/>
      <c r="GK16" s="79"/>
      <c r="GL16" s="79"/>
      <c r="GM16" s="79"/>
      <c r="GN16" s="79"/>
      <c r="GO16" s="79"/>
      <c r="GP16" s="79"/>
      <c r="GQ16" s="79"/>
      <c r="GR16" s="79"/>
      <c r="GS16" s="79"/>
      <c r="GT16" s="79"/>
      <c r="GU16" s="79"/>
      <c r="GV16" s="79"/>
      <c r="GW16" s="79"/>
      <c r="GX16" s="79"/>
      <c r="GY16" s="79"/>
      <c r="GZ16" s="79"/>
      <c r="HA16" s="79"/>
      <c r="HB16" s="79"/>
      <c r="HC16" s="79"/>
      <c r="HD16" s="79"/>
      <c r="HE16" s="79"/>
    </row>
    <row r="17" spans="1:213" s="2" customFormat="1" ht="20.100000000000001" customHeight="1">
      <c r="A17" s="17">
        <v>2</v>
      </c>
      <c r="B17" s="127" t="str">
        <f t="shared" ref="B17:B45" si="0">CONCATENATE(BD17," ",BE17)</f>
        <v>LEON DAVID HERNANDEZ AULESTIA</v>
      </c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9"/>
      <c r="O17" s="25"/>
      <c r="P17" s="26" t="s">
        <v>46</v>
      </c>
      <c r="Q17" s="25"/>
      <c r="R17" s="44" t="s">
        <v>46</v>
      </c>
      <c r="S17" s="45"/>
      <c r="T17" s="44" t="s">
        <v>46</v>
      </c>
      <c r="U17" s="44"/>
      <c r="V17" s="44" t="s">
        <v>46</v>
      </c>
      <c r="W17" s="42"/>
      <c r="X17" s="43"/>
      <c r="Y17" s="53"/>
      <c r="Z17" s="44" t="s">
        <v>46</v>
      </c>
      <c r="AA17" s="53"/>
      <c r="AB17" s="44" t="s">
        <v>46</v>
      </c>
      <c r="AC17" s="46"/>
      <c r="AD17" s="59"/>
      <c r="AE17" s="60"/>
      <c r="AF17" s="61" t="s">
        <v>46</v>
      </c>
      <c r="AG17" s="58"/>
      <c r="AH17" s="61"/>
      <c r="AI17" s="71"/>
      <c r="AJ17" s="61"/>
      <c r="AK17" s="71"/>
      <c r="AL17" s="61"/>
      <c r="AM17" s="71"/>
      <c r="AN17" s="61"/>
      <c r="AO17" s="68"/>
      <c r="AP17" s="61"/>
      <c r="AQ17" s="68"/>
      <c r="AR17" s="61"/>
      <c r="AS17" s="75"/>
      <c r="AT17" s="61"/>
      <c r="AU17" s="68"/>
      <c r="AV17" s="68"/>
      <c r="AW17" s="68"/>
      <c r="AX17" s="130">
        <f t="shared" ref="AX17:AX27" si="1">COUNTIF(O17:AW17,"E")</f>
        <v>0</v>
      </c>
      <c r="AY17" s="131"/>
      <c r="AZ17" s="132">
        <f t="shared" ref="AZ17:AZ45" si="2">COUNTIF(O17:AW17,"F")</f>
        <v>0</v>
      </c>
      <c r="BA17" s="131"/>
      <c r="BB17" s="132">
        <f t="shared" ref="BB17:BB45" si="3">AX17+AZ17</f>
        <v>0</v>
      </c>
      <c r="BC17" s="133"/>
      <c r="BD17" s="81" t="s">
        <v>49</v>
      </c>
      <c r="BE17" s="81" t="s">
        <v>50</v>
      </c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79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9"/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9"/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9"/>
      <c r="ET17" s="79"/>
      <c r="EU17" s="79"/>
      <c r="EV17" s="79"/>
      <c r="EW17" s="79"/>
      <c r="EX17" s="79"/>
      <c r="EY17" s="79"/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  <c r="FK17" s="79"/>
      <c r="FL17" s="79"/>
      <c r="FM17" s="79"/>
      <c r="FN17" s="79"/>
      <c r="FO17" s="79"/>
      <c r="FP17" s="79"/>
      <c r="FQ17" s="79"/>
      <c r="FR17" s="79"/>
      <c r="FS17" s="79"/>
      <c r="FT17" s="79"/>
      <c r="FU17" s="79"/>
      <c r="FV17" s="79"/>
      <c r="FW17" s="79"/>
      <c r="FX17" s="79"/>
      <c r="FY17" s="79"/>
      <c r="FZ17" s="79"/>
      <c r="GA17" s="79"/>
      <c r="GB17" s="79"/>
      <c r="GC17" s="79"/>
      <c r="GD17" s="79"/>
      <c r="GE17" s="79"/>
      <c r="GF17" s="79"/>
      <c r="GG17" s="79"/>
      <c r="GH17" s="79"/>
      <c r="GI17" s="79"/>
      <c r="GJ17" s="79"/>
      <c r="GK17" s="79"/>
      <c r="GL17" s="79"/>
      <c r="GM17" s="79"/>
      <c r="GN17" s="79"/>
      <c r="GO17" s="79"/>
      <c r="GP17" s="79"/>
      <c r="GQ17" s="79"/>
      <c r="GR17" s="79"/>
      <c r="GS17" s="79"/>
      <c r="GT17" s="79"/>
      <c r="GU17" s="79"/>
      <c r="GV17" s="79"/>
      <c r="GW17" s="79"/>
      <c r="GX17" s="79"/>
      <c r="GY17" s="79"/>
      <c r="GZ17" s="79"/>
      <c r="HA17" s="79"/>
      <c r="HB17" s="79"/>
      <c r="HC17" s="79"/>
      <c r="HD17" s="79"/>
      <c r="HE17" s="79"/>
    </row>
    <row r="18" spans="1:213" s="2" customFormat="1" ht="20.100000000000001" customHeight="1">
      <c r="A18" s="17">
        <v>3</v>
      </c>
      <c r="B18" s="127" t="str">
        <f t="shared" si="0"/>
        <v>AMYLEE FERNANDA ESCOBAR RAMIREZ</v>
      </c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9"/>
      <c r="O18" s="25"/>
      <c r="P18" s="26" t="s">
        <v>46</v>
      </c>
      <c r="Q18" s="25"/>
      <c r="R18" s="44" t="s">
        <v>46</v>
      </c>
      <c r="S18" s="45"/>
      <c r="T18" s="44" t="s">
        <v>46</v>
      </c>
      <c r="U18" s="44"/>
      <c r="V18" s="44" t="s">
        <v>46</v>
      </c>
      <c r="W18" s="42"/>
      <c r="X18" s="43"/>
      <c r="Y18" s="53"/>
      <c r="Z18" s="44" t="s">
        <v>46</v>
      </c>
      <c r="AA18" s="53"/>
      <c r="AB18" s="44" t="s">
        <v>46</v>
      </c>
      <c r="AC18" s="46"/>
      <c r="AD18" s="59"/>
      <c r="AE18" s="62"/>
      <c r="AF18" s="61" t="s">
        <v>51</v>
      </c>
      <c r="AG18" s="58"/>
      <c r="AH18" s="61"/>
      <c r="AI18" s="71"/>
      <c r="AJ18" s="61"/>
      <c r="AK18" s="71"/>
      <c r="AL18" s="61"/>
      <c r="AM18" s="71"/>
      <c r="AN18" s="61"/>
      <c r="AO18" s="68"/>
      <c r="AP18" s="61"/>
      <c r="AQ18" s="68"/>
      <c r="AR18" s="61"/>
      <c r="AS18" s="75"/>
      <c r="AT18" s="61"/>
      <c r="AU18" s="68"/>
      <c r="AV18" s="68"/>
      <c r="AW18" s="68"/>
      <c r="AX18" s="130">
        <f t="shared" si="1"/>
        <v>0</v>
      </c>
      <c r="AY18" s="131"/>
      <c r="AZ18" s="132">
        <f t="shared" si="2"/>
        <v>1</v>
      </c>
      <c r="BA18" s="131"/>
      <c r="BB18" s="132">
        <f t="shared" si="3"/>
        <v>1</v>
      </c>
      <c r="BC18" s="133"/>
      <c r="BD18" s="81" t="s">
        <v>52</v>
      </c>
      <c r="BE18" s="81" t="s">
        <v>53</v>
      </c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79"/>
      <c r="DF18" s="79"/>
      <c r="DG18" s="79"/>
      <c r="DH18" s="79"/>
      <c r="DI18" s="79"/>
      <c r="DJ18" s="79"/>
      <c r="DK18" s="79"/>
      <c r="DL18" s="79"/>
      <c r="DM18" s="79"/>
      <c r="DN18" s="79"/>
      <c r="DO18" s="79"/>
      <c r="DP18" s="79"/>
      <c r="DQ18" s="79"/>
      <c r="DR18" s="79"/>
      <c r="DS18" s="79"/>
      <c r="DT18" s="79"/>
      <c r="DU18" s="79"/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79"/>
      <c r="EO18" s="79"/>
      <c r="EP18" s="79"/>
      <c r="EQ18" s="79"/>
      <c r="ER18" s="79"/>
      <c r="ES18" s="79"/>
      <c r="ET18" s="79"/>
      <c r="EU18" s="79"/>
      <c r="EV18" s="79"/>
      <c r="EW18" s="79"/>
      <c r="EX18" s="79"/>
      <c r="EY18" s="79"/>
      <c r="EZ18" s="79"/>
      <c r="FA18" s="79"/>
      <c r="FB18" s="79"/>
      <c r="FC18" s="79"/>
      <c r="FD18" s="79"/>
      <c r="FE18" s="79"/>
      <c r="FF18" s="79"/>
      <c r="FG18" s="79"/>
      <c r="FH18" s="79"/>
      <c r="FI18" s="79"/>
      <c r="FJ18" s="79"/>
      <c r="FK18" s="79"/>
      <c r="FL18" s="79"/>
      <c r="FM18" s="79"/>
      <c r="FN18" s="79"/>
      <c r="FO18" s="79"/>
      <c r="FP18" s="79"/>
      <c r="FQ18" s="79"/>
      <c r="FR18" s="79"/>
      <c r="FS18" s="79"/>
      <c r="FT18" s="79"/>
      <c r="FU18" s="79"/>
      <c r="FV18" s="79"/>
      <c r="FW18" s="79"/>
      <c r="FX18" s="79"/>
      <c r="FY18" s="79"/>
      <c r="FZ18" s="79"/>
      <c r="GA18" s="79"/>
      <c r="GB18" s="79"/>
      <c r="GC18" s="79"/>
      <c r="GD18" s="79"/>
      <c r="GE18" s="79"/>
      <c r="GF18" s="79"/>
      <c r="GG18" s="79"/>
      <c r="GH18" s="79"/>
      <c r="GI18" s="79"/>
      <c r="GJ18" s="79"/>
      <c r="GK18" s="79"/>
      <c r="GL18" s="79"/>
      <c r="GM18" s="79"/>
      <c r="GN18" s="79"/>
      <c r="GO18" s="79"/>
      <c r="GP18" s="79"/>
      <c r="GQ18" s="79"/>
      <c r="GR18" s="79"/>
      <c r="GS18" s="79"/>
      <c r="GT18" s="79"/>
      <c r="GU18" s="79"/>
      <c r="GV18" s="79"/>
      <c r="GW18" s="79"/>
      <c r="GX18" s="79"/>
      <c r="GY18" s="79"/>
      <c r="GZ18" s="79"/>
      <c r="HA18" s="79"/>
      <c r="HB18" s="79"/>
      <c r="HC18" s="79"/>
      <c r="HD18" s="79"/>
      <c r="HE18" s="79"/>
    </row>
    <row r="19" spans="1:213" s="2" customFormat="1" ht="20.100000000000001" customHeight="1">
      <c r="A19" s="17">
        <v>4</v>
      </c>
      <c r="B19" s="127" t="str">
        <f t="shared" si="0"/>
        <v>LUISA FERNANDA RODRIGUEZ MORA</v>
      </c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9"/>
      <c r="O19" s="25"/>
      <c r="P19" s="26" t="s">
        <v>46</v>
      </c>
      <c r="Q19" s="25"/>
      <c r="R19" s="44" t="s">
        <v>46</v>
      </c>
      <c r="S19" s="45"/>
      <c r="T19" s="44" t="s">
        <v>46</v>
      </c>
      <c r="U19" s="44"/>
      <c r="V19" s="44" t="s">
        <v>46</v>
      </c>
      <c r="W19" s="42"/>
      <c r="X19" s="43"/>
      <c r="Y19" s="53"/>
      <c r="Z19" s="44" t="s">
        <v>46</v>
      </c>
      <c r="AA19" s="53"/>
      <c r="AB19" s="44" t="s">
        <v>46</v>
      </c>
      <c r="AC19" s="46"/>
      <c r="AD19" s="59"/>
      <c r="AE19" s="60"/>
      <c r="AF19" s="61" t="s">
        <v>46</v>
      </c>
      <c r="AG19" s="58"/>
      <c r="AH19" s="61"/>
      <c r="AI19" s="71"/>
      <c r="AJ19" s="61"/>
      <c r="AK19" s="71"/>
      <c r="AL19" s="61"/>
      <c r="AM19" s="71"/>
      <c r="AN19" s="61"/>
      <c r="AO19" s="68"/>
      <c r="AP19" s="61"/>
      <c r="AQ19" s="68"/>
      <c r="AR19" s="61"/>
      <c r="AS19" s="75"/>
      <c r="AT19" s="61"/>
      <c r="AU19" s="68"/>
      <c r="AV19" s="68"/>
      <c r="AW19" s="68"/>
      <c r="AX19" s="130">
        <f t="shared" si="1"/>
        <v>0</v>
      </c>
      <c r="AY19" s="131"/>
      <c r="AZ19" s="132">
        <f t="shared" si="2"/>
        <v>0</v>
      </c>
      <c r="BA19" s="131"/>
      <c r="BB19" s="132">
        <f t="shared" si="3"/>
        <v>0</v>
      </c>
      <c r="BC19" s="133"/>
      <c r="BD19" s="81" t="s">
        <v>54</v>
      </c>
      <c r="BE19" s="81" t="s">
        <v>55</v>
      </c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79"/>
      <c r="DF19" s="79"/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DW19" s="79"/>
      <c r="DX19" s="79"/>
      <c r="DY19" s="79"/>
      <c r="DZ19" s="79"/>
      <c r="EA19" s="79"/>
      <c r="EB19" s="79"/>
      <c r="EC19" s="79"/>
      <c r="ED19" s="79"/>
      <c r="EE19" s="79"/>
      <c r="EF19" s="79"/>
      <c r="EG19" s="79"/>
      <c r="EH19" s="79"/>
      <c r="EI19" s="79"/>
      <c r="EJ19" s="79"/>
      <c r="EK19" s="79"/>
      <c r="EL19" s="79"/>
      <c r="EM19" s="79"/>
      <c r="EN19" s="79"/>
      <c r="EO19" s="79"/>
      <c r="EP19" s="79"/>
      <c r="EQ19" s="79"/>
      <c r="ER19" s="79"/>
      <c r="ES19" s="79"/>
      <c r="ET19" s="79"/>
      <c r="EU19" s="79"/>
      <c r="EV19" s="79"/>
      <c r="EW19" s="79"/>
      <c r="EX19" s="79"/>
      <c r="EY19" s="79"/>
      <c r="EZ19" s="79"/>
      <c r="FA19" s="79"/>
      <c r="FB19" s="79"/>
      <c r="FC19" s="79"/>
      <c r="FD19" s="79"/>
      <c r="FE19" s="79"/>
      <c r="FF19" s="79"/>
      <c r="FG19" s="79"/>
      <c r="FH19" s="79"/>
      <c r="FI19" s="79"/>
      <c r="FJ19" s="79"/>
      <c r="FK19" s="79"/>
      <c r="FL19" s="79"/>
      <c r="FM19" s="79"/>
      <c r="FN19" s="79"/>
      <c r="FO19" s="79"/>
      <c r="FP19" s="79"/>
      <c r="FQ19" s="79"/>
      <c r="FR19" s="79"/>
      <c r="FS19" s="79"/>
      <c r="FT19" s="79"/>
      <c r="FU19" s="79"/>
      <c r="FV19" s="79"/>
      <c r="FW19" s="79"/>
      <c r="FX19" s="79"/>
      <c r="FY19" s="79"/>
      <c r="FZ19" s="79"/>
      <c r="GA19" s="79"/>
      <c r="GB19" s="79"/>
      <c r="GC19" s="79"/>
      <c r="GD19" s="79"/>
      <c r="GE19" s="79"/>
      <c r="GF19" s="79"/>
      <c r="GG19" s="79"/>
      <c r="GH19" s="79"/>
      <c r="GI19" s="79"/>
      <c r="GJ19" s="79"/>
      <c r="GK19" s="79"/>
      <c r="GL19" s="79"/>
      <c r="GM19" s="79"/>
      <c r="GN19" s="79"/>
      <c r="GO19" s="79"/>
      <c r="GP19" s="79"/>
      <c r="GQ19" s="79"/>
      <c r="GR19" s="79"/>
      <c r="GS19" s="79"/>
      <c r="GT19" s="79"/>
      <c r="GU19" s="79"/>
      <c r="GV19" s="79"/>
      <c r="GW19" s="79"/>
      <c r="GX19" s="79"/>
      <c r="GY19" s="79"/>
      <c r="GZ19" s="79"/>
      <c r="HA19" s="79"/>
      <c r="HB19" s="79"/>
      <c r="HC19" s="79"/>
      <c r="HD19" s="79"/>
      <c r="HE19" s="79"/>
    </row>
    <row r="20" spans="1:213" s="2" customFormat="1" ht="20.100000000000001" customHeight="1">
      <c r="A20" s="17">
        <v>5</v>
      </c>
      <c r="B20" s="127" t="str">
        <f t="shared" si="0"/>
        <v>HEIDY ALEJANDRA MORENO ROSERO</v>
      </c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9"/>
      <c r="O20" s="25"/>
      <c r="P20" s="26" t="s">
        <v>46</v>
      </c>
      <c r="Q20" s="25"/>
      <c r="R20" s="44" t="s">
        <v>46</v>
      </c>
      <c r="S20" s="45"/>
      <c r="T20" s="44" t="s">
        <v>46</v>
      </c>
      <c r="U20" s="44"/>
      <c r="V20" s="44" t="s">
        <v>46</v>
      </c>
      <c r="W20" s="42"/>
      <c r="X20" s="43"/>
      <c r="Y20" s="53"/>
      <c r="Z20" s="44" t="s">
        <v>46</v>
      </c>
      <c r="AA20" s="53"/>
      <c r="AB20" s="44" t="s">
        <v>46</v>
      </c>
      <c r="AC20" s="46"/>
      <c r="AD20" s="59"/>
      <c r="AE20" s="60"/>
      <c r="AF20" s="61" t="s">
        <v>46</v>
      </c>
      <c r="AG20" s="58"/>
      <c r="AH20" s="61"/>
      <c r="AI20" s="71"/>
      <c r="AJ20" s="61"/>
      <c r="AK20" s="71"/>
      <c r="AL20" s="61"/>
      <c r="AM20" s="71"/>
      <c r="AN20" s="61"/>
      <c r="AO20" s="68"/>
      <c r="AP20" s="61"/>
      <c r="AQ20" s="68"/>
      <c r="AR20" s="61"/>
      <c r="AS20" s="75"/>
      <c r="AT20" s="61"/>
      <c r="AU20" s="68"/>
      <c r="AV20" s="68"/>
      <c r="AW20" s="68"/>
      <c r="AX20" s="130">
        <f t="shared" si="1"/>
        <v>0</v>
      </c>
      <c r="AY20" s="131"/>
      <c r="AZ20" s="132">
        <f t="shared" si="2"/>
        <v>0</v>
      </c>
      <c r="BA20" s="131"/>
      <c r="BB20" s="132">
        <f t="shared" si="3"/>
        <v>0</v>
      </c>
      <c r="BC20" s="133"/>
      <c r="BD20" s="81" t="s">
        <v>56</v>
      </c>
      <c r="BE20" s="81" t="s">
        <v>57</v>
      </c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79"/>
      <c r="DF20" s="79"/>
      <c r="DG20" s="79"/>
      <c r="DH20" s="79"/>
      <c r="DI20" s="79"/>
      <c r="DJ20" s="79"/>
      <c r="DK20" s="79"/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DX20" s="79"/>
      <c r="DY20" s="79"/>
      <c r="DZ20" s="79"/>
      <c r="EA20" s="79"/>
      <c r="EB20" s="79"/>
      <c r="EC20" s="79"/>
      <c r="ED20" s="79"/>
      <c r="EE20" s="79"/>
      <c r="EF20" s="79"/>
      <c r="EG20" s="79"/>
      <c r="EH20" s="79"/>
      <c r="EI20" s="79"/>
      <c r="EJ20" s="79"/>
      <c r="EK20" s="79"/>
      <c r="EL20" s="79"/>
      <c r="EM20" s="79"/>
      <c r="EN20" s="79"/>
      <c r="EO20" s="79"/>
      <c r="EP20" s="79"/>
      <c r="EQ20" s="79"/>
      <c r="ER20" s="79"/>
      <c r="ES20" s="79"/>
      <c r="ET20" s="79"/>
      <c r="EU20" s="79"/>
      <c r="EV20" s="79"/>
      <c r="EW20" s="79"/>
      <c r="EX20" s="79"/>
      <c r="EY20" s="79"/>
      <c r="EZ20" s="79"/>
      <c r="FA20" s="79"/>
      <c r="FB20" s="79"/>
      <c r="FC20" s="79"/>
      <c r="FD20" s="79"/>
      <c r="FE20" s="79"/>
      <c r="FF20" s="79"/>
      <c r="FG20" s="79"/>
      <c r="FH20" s="79"/>
      <c r="FI20" s="79"/>
      <c r="FJ20" s="79"/>
      <c r="FK20" s="79"/>
      <c r="FL20" s="79"/>
      <c r="FM20" s="79"/>
      <c r="FN20" s="79"/>
      <c r="FO20" s="79"/>
      <c r="FP20" s="79"/>
      <c r="FQ20" s="79"/>
      <c r="FR20" s="79"/>
      <c r="FS20" s="79"/>
      <c r="FT20" s="79"/>
      <c r="FU20" s="79"/>
      <c r="FV20" s="79"/>
      <c r="FW20" s="79"/>
      <c r="FX20" s="79"/>
      <c r="FY20" s="79"/>
      <c r="FZ20" s="79"/>
      <c r="GA20" s="79"/>
      <c r="GB20" s="79"/>
      <c r="GC20" s="79"/>
      <c r="GD20" s="79"/>
      <c r="GE20" s="79"/>
      <c r="GF20" s="79"/>
      <c r="GG20" s="79"/>
      <c r="GH20" s="79"/>
      <c r="GI20" s="79"/>
      <c r="GJ20" s="79"/>
      <c r="GK20" s="79"/>
      <c r="GL20" s="79"/>
      <c r="GM20" s="79"/>
      <c r="GN20" s="79"/>
      <c r="GO20" s="79"/>
      <c r="GP20" s="79"/>
      <c r="GQ20" s="79"/>
      <c r="GR20" s="79"/>
      <c r="GS20" s="79"/>
      <c r="GT20" s="79"/>
      <c r="GU20" s="79"/>
      <c r="GV20" s="79"/>
      <c r="GW20" s="79"/>
      <c r="GX20" s="79"/>
      <c r="GY20" s="79"/>
      <c r="GZ20" s="79"/>
      <c r="HA20" s="79"/>
      <c r="HB20" s="79"/>
      <c r="HC20" s="79"/>
      <c r="HD20" s="79"/>
      <c r="HE20" s="79"/>
    </row>
    <row r="21" spans="1:213" s="2" customFormat="1" ht="20.100000000000001" customHeight="1">
      <c r="A21" s="17">
        <v>6</v>
      </c>
      <c r="B21" s="127" t="str">
        <f t="shared" si="0"/>
        <v>LESLY BRIGITTE HIGIDIO BARONA</v>
      </c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9"/>
      <c r="O21" s="25"/>
      <c r="P21" s="26" t="s">
        <v>46</v>
      </c>
      <c r="Q21" s="25"/>
      <c r="R21" s="44" t="s">
        <v>46</v>
      </c>
      <c r="S21" s="45"/>
      <c r="T21" s="44" t="s">
        <v>46</v>
      </c>
      <c r="U21" s="44"/>
      <c r="V21" s="44" t="s">
        <v>46</v>
      </c>
      <c r="W21" s="42"/>
      <c r="X21" s="43"/>
      <c r="Y21" s="53"/>
      <c r="Z21" s="44" t="s">
        <v>46</v>
      </c>
      <c r="AA21" s="53"/>
      <c r="AB21" s="44" t="s">
        <v>46</v>
      </c>
      <c r="AC21" s="46"/>
      <c r="AD21" s="59"/>
      <c r="AE21" s="60"/>
      <c r="AF21" s="61" t="s">
        <v>46</v>
      </c>
      <c r="AG21" s="58"/>
      <c r="AH21" s="61"/>
      <c r="AI21" s="71"/>
      <c r="AJ21" s="61"/>
      <c r="AK21" s="73"/>
      <c r="AL21" s="61"/>
      <c r="AM21" s="71"/>
      <c r="AN21" s="61"/>
      <c r="AO21" s="68"/>
      <c r="AP21" s="61"/>
      <c r="AQ21" s="68"/>
      <c r="AR21" s="61"/>
      <c r="AS21" s="75"/>
      <c r="AT21" s="61"/>
      <c r="AU21" s="68"/>
      <c r="AV21" s="68"/>
      <c r="AW21" s="68"/>
      <c r="AX21" s="130">
        <f t="shared" si="1"/>
        <v>0</v>
      </c>
      <c r="AY21" s="131"/>
      <c r="AZ21" s="132">
        <f t="shared" si="2"/>
        <v>0</v>
      </c>
      <c r="BA21" s="131"/>
      <c r="BB21" s="132">
        <f t="shared" si="3"/>
        <v>0</v>
      </c>
      <c r="BC21" s="133"/>
      <c r="BD21" s="81" t="s">
        <v>58</v>
      </c>
      <c r="BE21" s="81" t="s">
        <v>59</v>
      </c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79"/>
      <c r="DF21" s="79"/>
      <c r="DG21" s="79"/>
      <c r="DH21" s="79"/>
      <c r="DI21" s="79"/>
      <c r="DJ21" s="79"/>
      <c r="DK21" s="79"/>
      <c r="DL21" s="79"/>
      <c r="DM21" s="79"/>
      <c r="DN21" s="79"/>
      <c r="DO21" s="79"/>
      <c r="DP21" s="79"/>
      <c r="DQ21" s="79"/>
      <c r="DR21" s="79"/>
      <c r="DS21" s="79"/>
      <c r="DT21" s="79"/>
      <c r="DU21" s="79"/>
      <c r="DV21" s="79"/>
      <c r="DW21" s="79"/>
      <c r="DX21" s="79"/>
      <c r="DY21" s="79"/>
      <c r="DZ21" s="79"/>
      <c r="EA21" s="79"/>
      <c r="EB21" s="79"/>
      <c r="EC21" s="79"/>
      <c r="ED21" s="79"/>
      <c r="EE21" s="79"/>
      <c r="EF21" s="79"/>
      <c r="EG21" s="79"/>
      <c r="EH21" s="79"/>
      <c r="EI21" s="79"/>
      <c r="EJ21" s="79"/>
      <c r="EK21" s="79"/>
      <c r="EL21" s="79"/>
      <c r="EM21" s="79"/>
      <c r="EN21" s="79"/>
      <c r="EO21" s="79"/>
      <c r="EP21" s="79"/>
      <c r="EQ21" s="79"/>
      <c r="ER21" s="79"/>
      <c r="ES21" s="79"/>
      <c r="ET21" s="79"/>
      <c r="EU21" s="79"/>
      <c r="EV21" s="79"/>
      <c r="EW21" s="79"/>
      <c r="EX21" s="79"/>
      <c r="EY21" s="79"/>
      <c r="EZ21" s="79"/>
      <c r="FA21" s="79"/>
      <c r="FB21" s="79"/>
      <c r="FC21" s="79"/>
      <c r="FD21" s="79"/>
      <c r="FE21" s="79"/>
      <c r="FF21" s="79"/>
      <c r="FG21" s="79"/>
      <c r="FH21" s="79"/>
      <c r="FI21" s="79"/>
      <c r="FJ21" s="79"/>
      <c r="FK21" s="79"/>
      <c r="FL21" s="79"/>
      <c r="FM21" s="79"/>
      <c r="FN21" s="79"/>
      <c r="FO21" s="79"/>
      <c r="FP21" s="79"/>
      <c r="FQ21" s="79"/>
      <c r="FR21" s="79"/>
      <c r="FS21" s="79"/>
      <c r="FT21" s="79"/>
      <c r="FU21" s="79"/>
      <c r="FV21" s="79"/>
      <c r="FW21" s="79"/>
      <c r="FX21" s="79"/>
      <c r="FY21" s="79"/>
      <c r="FZ21" s="79"/>
      <c r="GA21" s="79"/>
      <c r="GB21" s="79"/>
      <c r="GC21" s="79"/>
      <c r="GD21" s="79"/>
      <c r="GE21" s="79"/>
      <c r="GF21" s="79"/>
      <c r="GG21" s="79"/>
      <c r="GH21" s="79"/>
      <c r="GI21" s="79"/>
      <c r="GJ21" s="79"/>
      <c r="GK21" s="79"/>
      <c r="GL21" s="79"/>
      <c r="GM21" s="79"/>
      <c r="GN21" s="79"/>
      <c r="GO21" s="79"/>
      <c r="GP21" s="79"/>
      <c r="GQ21" s="79"/>
      <c r="GR21" s="79"/>
      <c r="GS21" s="79"/>
      <c r="GT21" s="79"/>
      <c r="GU21" s="79"/>
      <c r="GV21" s="79"/>
      <c r="GW21" s="79"/>
      <c r="GX21" s="79"/>
      <c r="GY21" s="79"/>
      <c r="GZ21" s="79"/>
      <c r="HA21" s="79"/>
      <c r="HB21" s="79"/>
      <c r="HC21" s="79"/>
      <c r="HD21" s="79"/>
      <c r="HE21" s="79"/>
    </row>
    <row r="22" spans="1:213" s="1" customFormat="1" ht="20.100000000000001" customHeight="1">
      <c r="A22" s="17">
        <v>7</v>
      </c>
      <c r="B22" s="127" t="str">
        <f t="shared" si="0"/>
        <v>DANIELA CESPEDES MAMIAN</v>
      </c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9"/>
      <c r="O22" s="29"/>
      <c r="P22" s="30" t="s">
        <v>46</v>
      </c>
      <c r="Q22" s="29"/>
      <c r="R22" s="47" t="s">
        <v>46</v>
      </c>
      <c r="S22" s="48"/>
      <c r="T22" s="47" t="s">
        <v>46</v>
      </c>
      <c r="U22" s="47"/>
      <c r="V22" s="47" t="s">
        <v>46</v>
      </c>
      <c r="W22" s="49"/>
      <c r="X22" s="47"/>
      <c r="Y22" s="49"/>
      <c r="Z22" s="47" t="s">
        <v>46</v>
      </c>
      <c r="AA22" s="49"/>
      <c r="AB22" s="47" t="s">
        <v>46</v>
      </c>
      <c r="AC22" s="48"/>
      <c r="AD22" s="63"/>
      <c r="AE22" s="64"/>
      <c r="AF22" s="64" t="s">
        <v>46</v>
      </c>
      <c r="AG22" s="58"/>
      <c r="AH22" s="64"/>
      <c r="AI22" s="71"/>
      <c r="AJ22" s="64"/>
      <c r="AK22" s="71"/>
      <c r="AL22" s="64"/>
      <c r="AM22" s="71"/>
      <c r="AN22" s="64"/>
      <c r="AO22" s="68"/>
      <c r="AP22" s="64"/>
      <c r="AQ22" s="68"/>
      <c r="AR22" s="64"/>
      <c r="AS22" s="75"/>
      <c r="AT22" s="64"/>
      <c r="AU22" s="68"/>
      <c r="AV22" s="68"/>
      <c r="AW22" s="68"/>
      <c r="AX22" s="130">
        <f t="shared" si="1"/>
        <v>0</v>
      </c>
      <c r="AY22" s="131"/>
      <c r="AZ22" s="132">
        <f t="shared" si="2"/>
        <v>0</v>
      </c>
      <c r="BA22" s="131"/>
      <c r="BB22" s="132">
        <f t="shared" si="3"/>
        <v>0</v>
      </c>
      <c r="BC22" s="133"/>
      <c r="BD22" s="81" t="s">
        <v>60</v>
      </c>
      <c r="BE22" s="81" t="s">
        <v>61</v>
      </c>
    </row>
    <row r="23" spans="1:213" ht="20.100000000000001" customHeight="1">
      <c r="A23" s="17">
        <v>8</v>
      </c>
      <c r="B23" s="127" t="str">
        <f t="shared" si="0"/>
        <v>JULIAN DAVID ROBLEDO GONZALEZ</v>
      </c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9"/>
      <c r="O23" s="29"/>
      <c r="P23" s="30" t="s">
        <v>46</v>
      </c>
      <c r="Q23" s="29"/>
      <c r="R23" s="47" t="s">
        <v>46</v>
      </c>
      <c r="S23" s="48"/>
      <c r="T23" s="47" t="s">
        <v>46</v>
      </c>
      <c r="U23" s="47"/>
      <c r="V23" s="47" t="s">
        <v>46</v>
      </c>
      <c r="W23" s="52"/>
      <c r="X23" s="50"/>
      <c r="Y23" s="49"/>
      <c r="Z23" s="47" t="s">
        <v>46</v>
      </c>
      <c r="AA23" s="49"/>
      <c r="AB23" s="47" t="s">
        <v>46</v>
      </c>
      <c r="AC23" s="51"/>
      <c r="AD23" s="65"/>
      <c r="AE23" s="66"/>
      <c r="AF23" s="64" t="s">
        <v>46</v>
      </c>
      <c r="AG23" s="58"/>
      <c r="AH23" s="64"/>
      <c r="AI23" s="71"/>
      <c r="AJ23" s="64"/>
      <c r="AK23" s="71"/>
      <c r="AL23" s="64"/>
      <c r="AM23" s="71"/>
      <c r="AN23" s="64"/>
      <c r="AO23" s="68"/>
      <c r="AP23" s="64"/>
      <c r="AQ23" s="68"/>
      <c r="AR23" s="64"/>
      <c r="AS23" s="75"/>
      <c r="AT23" s="64"/>
      <c r="AU23" s="68"/>
      <c r="AV23" s="68"/>
      <c r="AW23" s="68"/>
      <c r="AX23" s="130">
        <f t="shared" si="1"/>
        <v>0</v>
      </c>
      <c r="AY23" s="131"/>
      <c r="AZ23" s="132">
        <f t="shared" si="2"/>
        <v>0</v>
      </c>
      <c r="BA23" s="131"/>
      <c r="BB23" s="132">
        <f t="shared" si="3"/>
        <v>0</v>
      </c>
      <c r="BC23" s="133"/>
      <c r="BD23" s="81" t="s">
        <v>62</v>
      </c>
      <c r="BE23" s="81" t="s">
        <v>63</v>
      </c>
    </row>
    <row r="24" spans="1:213" ht="20.100000000000001" customHeight="1">
      <c r="A24" s="17">
        <v>9</v>
      </c>
      <c r="B24" s="127" t="str">
        <f t="shared" si="0"/>
        <v>SARITA MORENO MARTINEZ</v>
      </c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9"/>
      <c r="O24" s="29"/>
      <c r="P24" s="30" t="s">
        <v>46</v>
      </c>
      <c r="Q24" s="29"/>
      <c r="R24" s="47" t="s">
        <v>46</v>
      </c>
      <c r="S24" s="48"/>
      <c r="T24" s="47" t="s">
        <v>46</v>
      </c>
      <c r="U24" s="47"/>
      <c r="V24" s="47" t="s">
        <v>46</v>
      </c>
      <c r="W24" s="52"/>
      <c r="X24" s="50"/>
      <c r="Y24" s="49"/>
      <c r="Z24" s="47" t="s">
        <v>46</v>
      </c>
      <c r="AA24" s="49"/>
      <c r="AB24" s="47" t="s">
        <v>46</v>
      </c>
      <c r="AC24" s="51"/>
      <c r="AD24" s="65"/>
      <c r="AE24" s="66"/>
      <c r="AF24" s="64" t="s">
        <v>46</v>
      </c>
      <c r="AG24" s="58"/>
      <c r="AH24" s="64"/>
      <c r="AI24" s="71"/>
      <c r="AJ24" s="64"/>
      <c r="AK24" s="71"/>
      <c r="AL24" s="64"/>
      <c r="AM24" s="71"/>
      <c r="AN24" s="64"/>
      <c r="AO24" s="68"/>
      <c r="AP24" s="64"/>
      <c r="AQ24" s="68"/>
      <c r="AR24" s="64"/>
      <c r="AS24" s="75"/>
      <c r="AT24" s="64"/>
      <c r="AU24" s="68"/>
      <c r="AV24" s="68"/>
      <c r="AW24" s="68"/>
      <c r="AX24" s="130">
        <f t="shared" si="1"/>
        <v>0</v>
      </c>
      <c r="AY24" s="131"/>
      <c r="AZ24" s="132">
        <f t="shared" si="2"/>
        <v>0</v>
      </c>
      <c r="BA24" s="131"/>
      <c r="BB24" s="132">
        <f t="shared" si="3"/>
        <v>0</v>
      </c>
      <c r="BC24" s="133"/>
      <c r="BD24" s="81" t="s">
        <v>64</v>
      </c>
      <c r="BE24" s="81" t="s">
        <v>65</v>
      </c>
    </row>
    <row r="25" spans="1:213" s="5" customFormat="1" ht="20.100000000000001" customHeight="1">
      <c r="A25" s="17">
        <v>10</v>
      </c>
      <c r="B25" s="127" t="str">
        <f t="shared" si="0"/>
        <v>LUNA LILIBETH QUIÑONES VILLARREAL</v>
      </c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9"/>
      <c r="O25" s="29"/>
      <c r="P25" s="30" t="s">
        <v>46</v>
      </c>
      <c r="Q25" s="29"/>
      <c r="R25" s="47" t="s">
        <v>46</v>
      </c>
      <c r="S25" s="48"/>
      <c r="T25" s="47" t="s">
        <v>46</v>
      </c>
      <c r="U25" s="47"/>
      <c r="V25" s="47" t="s">
        <v>46</v>
      </c>
      <c r="W25" s="52"/>
      <c r="X25" s="50"/>
      <c r="Y25" s="49"/>
      <c r="Z25" s="47" t="s">
        <v>51</v>
      </c>
      <c r="AA25" s="49"/>
      <c r="AB25" s="47" t="s">
        <v>46</v>
      </c>
      <c r="AC25" s="51"/>
      <c r="AD25" s="65"/>
      <c r="AE25" s="66"/>
      <c r="AF25" s="64" t="s">
        <v>46</v>
      </c>
      <c r="AG25" s="58"/>
      <c r="AH25" s="64"/>
      <c r="AI25" s="71"/>
      <c r="AJ25" s="64"/>
      <c r="AK25" s="71"/>
      <c r="AL25" s="64"/>
      <c r="AM25" s="71"/>
      <c r="AN25" s="64"/>
      <c r="AO25" s="68"/>
      <c r="AP25" s="64"/>
      <c r="AQ25" s="68"/>
      <c r="AR25" s="64"/>
      <c r="AS25" s="75"/>
      <c r="AT25" s="64"/>
      <c r="AU25" s="68"/>
      <c r="AV25" s="68"/>
      <c r="AW25" s="68"/>
      <c r="AX25" s="130">
        <f t="shared" si="1"/>
        <v>0</v>
      </c>
      <c r="AY25" s="131"/>
      <c r="AZ25" s="132">
        <f t="shared" si="2"/>
        <v>1</v>
      </c>
      <c r="BA25" s="131"/>
      <c r="BB25" s="132">
        <f t="shared" si="3"/>
        <v>1</v>
      </c>
      <c r="BC25" s="133"/>
      <c r="BD25" s="81" t="s">
        <v>66</v>
      </c>
      <c r="BE25" s="81" t="s">
        <v>67</v>
      </c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</row>
    <row r="26" spans="1:213" ht="20.100000000000001" customHeight="1">
      <c r="A26" s="17">
        <v>11</v>
      </c>
      <c r="B26" s="127" t="s">
        <v>68</v>
      </c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9"/>
      <c r="O26" s="29"/>
      <c r="P26" s="30" t="s">
        <v>46</v>
      </c>
      <c r="Q26" s="29"/>
      <c r="R26" s="47" t="s">
        <v>46</v>
      </c>
      <c r="S26" s="48"/>
      <c r="T26" s="47" t="s">
        <v>46</v>
      </c>
      <c r="U26" s="47"/>
      <c r="V26" s="47" t="s">
        <v>46</v>
      </c>
      <c r="W26" s="52"/>
      <c r="X26" s="50"/>
      <c r="Y26" s="49"/>
      <c r="Z26" s="47" t="s">
        <v>46</v>
      </c>
      <c r="AA26" s="49"/>
      <c r="AB26" s="47" t="s">
        <v>46</v>
      </c>
      <c r="AC26" s="51"/>
      <c r="AD26" s="65"/>
      <c r="AE26" s="66"/>
      <c r="AF26" s="64" t="s">
        <v>46</v>
      </c>
      <c r="AG26" s="58"/>
      <c r="AH26" s="64"/>
      <c r="AI26" s="71"/>
      <c r="AJ26" s="64"/>
      <c r="AK26" s="71"/>
      <c r="AL26" s="64"/>
      <c r="AM26" s="71"/>
      <c r="AN26" s="64"/>
      <c r="AO26" s="68"/>
      <c r="AP26" s="64"/>
      <c r="AQ26" s="68"/>
      <c r="AR26" s="64"/>
      <c r="AS26" s="75"/>
      <c r="AT26" s="64"/>
      <c r="AU26" s="68"/>
      <c r="AV26" s="68"/>
      <c r="AW26" s="68"/>
      <c r="AX26" s="130">
        <f t="shared" si="1"/>
        <v>0</v>
      </c>
      <c r="AY26" s="131"/>
      <c r="AZ26" s="132">
        <f t="shared" si="2"/>
        <v>0</v>
      </c>
      <c r="BA26" s="131"/>
      <c r="BB26" s="132">
        <f t="shared" si="3"/>
        <v>0</v>
      </c>
      <c r="BC26" s="133"/>
      <c r="BD26" s="81" t="s">
        <v>69</v>
      </c>
      <c r="BE26" s="81" t="s">
        <v>70</v>
      </c>
    </row>
    <row r="27" spans="1:213" ht="20.100000000000001" customHeight="1">
      <c r="A27" s="17">
        <v>12</v>
      </c>
      <c r="B27" s="127" t="str">
        <f t="shared" si="0"/>
        <v>ESTEISY DAYANA FUENTES ARBOLEDA</v>
      </c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9"/>
      <c r="O27" s="29"/>
      <c r="P27" s="30" t="s">
        <v>46</v>
      </c>
      <c r="Q27" s="29"/>
      <c r="R27" s="47" t="s">
        <v>46</v>
      </c>
      <c r="S27" s="48"/>
      <c r="T27" s="47" t="s">
        <v>46</v>
      </c>
      <c r="U27" s="47"/>
      <c r="V27" s="47" t="s">
        <v>46</v>
      </c>
      <c r="W27" s="52"/>
      <c r="X27" s="50"/>
      <c r="Y27" s="49"/>
      <c r="Z27" s="47" t="s">
        <v>46</v>
      </c>
      <c r="AA27" s="49"/>
      <c r="AB27" s="47" t="s">
        <v>46</v>
      </c>
      <c r="AC27" s="51"/>
      <c r="AD27" s="65"/>
      <c r="AE27" s="66"/>
      <c r="AF27" s="64" t="s">
        <v>46</v>
      </c>
      <c r="AG27" s="58"/>
      <c r="AH27" s="64"/>
      <c r="AI27" s="71"/>
      <c r="AJ27" s="64"/>
      <c r="AK27" s="71"/>
      <c r="AL27" s="64"/>
      <c r="AM27" s="71"/>
      <c r="AN27" s="64"/>
      <c r="AO27" s="68"/>
      <c r="AP27" s="64"/>
      <c r="AQ27" s="68"/>
      <c r="AR27" s="64"/>
      <c r="AS27" s="75"/>
      <c r="AT27" s="64"/>
      <c r="AU27" s="68"/>
      <c r="AV27" s="68"/>
      <c r="AW27" s="68"/>
      <c r="AX27" s="130">
        <f t="shared" si="1"/>
        <v>0</v>
      </c>
      <c r="AY27" s="131"/>
      <c r="AZ27" s="132">
        <f t="shared" si="2"/>
        <v>0</v>
      </c>
      <c r="BA27" s="131"/>
      <c r="BB27" s="132">
        <f t="shared" si="3"/>
        <v>0</v>
      </c>
      <c r="BC27" s="133"/>
      <c r="BD27" s="81" t="s">
        <v>71</v>
      </c>
      <c r="BE27" s="81" t="s">
        <v>72</v>
      </c>
    </row>
    <row r="28" spans="1:213" ht="20.100000000000001" customHeight="1">
      <c r="A28" s="17">
        <v>13</v>
      </c>
      <c r="B28" s="127" t="str">
        <f t="shared" si="0"/>
        <v>JUAN JOSE ORTEGA NIETO</v>
      </c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9"/>
      <c r="O28" s="29"/>
      <c r="P28" s="30" t="s">
        <v>46</v>
      </c>
      <c r="Q28" s="29"/>
      <c r="R28" s="47" t="s">
        <v>46</v>
      </c>
      <c r="S28" s="48"/>
      <c r="T28" s="47" t="s">
        <v>46</v>
      </c>
      <c r="U28" s="47"/>
      <c r="V28" s="47" t="s">
        <v>46</v>
      </c>
      <c r="W28" s="52"/>
      <c r="X28" s="50"/>
      <c r="Y28" s="49"/>
      <c r="Z28" s="47" t="s">
        <v>46</v>
      </c>
      <c r="AA28" s="49"/>
      <c r="AB28" s="47" t="s">
        <v>46</v>
      </c>
      <c r="AC28" s="51"/>
      <c r="AD28" s="65"/>
      <c r="AE28" s="66"/>
      <c r="AF28" s="64" t="s">
        <v>46</v>
      </c>
      <c r="AG28" s="58"/>
      <c r="AH28" s="64"/>
      <c r="AI28" s="71"/>
      <c r="AJ28" s="64"/>
      <c r="AK28" s="71"/>
      <c r="AL28" s="64"/>
      <c r="AM28" s="71"/>
      <c r="AN28" s="64"/>
      <c r="AO28" s="68"/>
      <c r="AP28" s="64"/>
      <c r="AQ28" s="68"/>
      <c r="AR28" s="64"/>
      <c r="AS28" s="75"/>
      <c r="AT28" s="64"/>
      <c r="AU28" s="68"/>
      <c r="AV28" s="68"/>
      <c r="AW28" s="68"/>
      <c r="AX28" s="130">
        <f t="shared" ref="AX28:AX37" si="4">COUNTIF(O28:AW28,"E")</f>
        <v>0</v>
      </c>
      <c r="AY28" s="131"/>
      <c r="AZ28" s="132">
        <f t="shared" si="2"/>
        <v>0</v>
      </c>
      <c r="BA28" s="131"/>
      <c r="BB28" s="132">
        <f t="shared" si="3"/>
        <v>0</v>
      </c>
      <c r="BC28" s="133"/>
      <c r="BD28" s="81" t="s">
        <v>69</v>
      </c>
      <c r="BE28" s="81" t="s">
        <v>73</v>
      </c>
    </row>
    <row r="29" spans="1:213" s="6" customFormat="1" ht="20.100000000000001" customHeight="1">
      <c r="A29" s="17">
        <v>14</v>
      </c>
      <c r="B29" s="127" t="str">
        <f t="shared" si="0"/>
        <v>ANNIE MICHELLE RODRIGUEZ CARDONA</v>
      </c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9"/>
      <c r="O29" s="25"/>
      <c r="P29" s="26" t="s">
        <v>51</v>
      </c>
      <c r="Q29" s="25"/>
      <c r="R29" s="44" t="s">
        <v>51</v>
      </c>
      <c r="S29" s="45"/>
      <c r="T29" s="44" t="s">
        <v>51</v>
      </c>
      <c r="U29" s="44"/>
      <c r="V29" s="44" t="s">
        <v>51</v>
      </c>
      <c r="W29" s="53"/>
      <c r="X29" s="44"/>
      <c r="Y29" s="53"/>
      <c r="Z29" s="44" t="s">
        <v>51</v>
      </c>
      <c r="AA29" s="53"/>
      <c r="AB29" s="44"/>
      <c r="AC29" s="45"/>
      <c r="AD29" s="67"/>
      <c r="AE29" s="61"/>
      <c r="AF29" s="61" t="s">
        <v>46</v>
      </c>
      <c r="AG29" s="58"/>
      <c r="AH29" s="61"/>
      <c r="AI29" s="71"/>
      <c r="AJ29" s="61"/>
      <c r="AK29" s="71"/>
      <c r="AL29" s="61"/>
      <c r="AM29" s="71"/>
      <c r="AN29" s="61"/>
      <c r="AO29" s="68"/>
      <c r="AP29" s="61"/>
      <c r="AQ29" s="68"/>
      <c r="AR29" s="61"/>
      <c r="AS29" s="75"/>
      <c r="AT29" s="61"/>
      <c r="AU29" s="68"/>
      <c r="AV29" s="68"/>
      <c r="AW29" s="68"/>
      <c r="AX29" s="130">
        <f t="shared" si="4"/>
        <v>0</v>
      </c>
      <c r="AY29" s="131"/>
      <c r="AZ29" s="132">
        <f t="shared" si="2"/>
        <v>5</v>
      </c>
      <c r="BA29" s="131"/>
      <c r="BB29" s="132">
        <f t="shared" si="3"/>
        <v>5</v>
      </c>
      <c r="BC29" s="133"/>
      <c r="BD29" s="81" t="s">
        <v>74</v>
      </c>
      <c r="BE29" s="81" t="s">
        <v>75</v>
      </c>
    </row>
    <row r="30" spans="1:213" s="2" customFormat="1" ht="20.100000000000001" customHeight="1">
      <c r="A30" s="17">
        <v>15</v>
      </c>
      <c r="B30" s="127" t="str">
        <f t="shared" si="0"/>
        <v>DYLAN MAURICIO GIRALDO REYES</v>
      </c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9"/>
      <c r="O30" s="23"/>
      <c r="P30" s="24" t="s">
        <v>46</v>
      </c>
      <c r="Q30" s="39"/>
      <c r="R30" s="40" t="s">
        <v>46</v>
      </c>
      <c r="S30" s="41"/>
      <c r="T30" s="40" t="s">
        <v>46</v>
      </c>
      <c r="U30" s="40"/>
      <c r="V30" s="40" t="s">
        <v>46</v>
      </c>
      <c r="W30" s="42"/>
      <c r="X30" s="43"/>
      <c r="Y30" s="53"/>
      <c r="Z30" s="44" t="s">
        <v>46</v>
      </c>
      <c r="AA30" s="53"/>
      <c r="AB30" s="44" t="s">
        <v>46</v>
      </c>
      <c r="AC30" s="55"/>
      <c r="AD30" s="56"/>
      <c r="AE30" s="57"/>
      <c r="AF30" s="58" t="s">
        <v>46</v>
      </c>
      <c r="AG30" s="58"/>
      <c r="AH30" s="58"/>
      <c r="AI30" s="71"/>
      <c r="AJ30" s="58"/>
      <c r="AK30" s="71"/>
      <c r="AL30" s="58"/>
      <c r="AM30" s="71"/>
      <c r="AN30" s="58"/>
      <c r="AO30" s="68"/>
      <c r="AP30" s="58"/>
      <c r="AQ30" s="68"/>
      <c r="AR30" s="58"/>
      <c r="AS30" s="75"/>
      <c r="AT30" s="58"/>
      <c r="AU30" s="68"/>
      <c r="AV30" s="68"/>
      <c r="AW30" s="68"/>
      <c r="AX30" s="130">
        <f t="shared" si="4"/>
        <v>0</v>
      </c>
      <c r="AY30" s="131"/>
      <c r="AZ30" s="132">
        <f t="shared" si="2"/>
        <v>0</v>
      </c>
      <c r="BA30" s="131"/>
      <c r="BB30" s="132">
        <f t="shared" si="3"/>
        <v>0</v>
      </c>
      <c r="BC30" s="133"/>
      <c r="BD30" s="81" t="s">
        <v>76</v>
      </c>
      <c r="BE30" s="81" t="s">
        <v>77</v>
      </c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79"/>
      <c r="DF30" s="79"/>
      <c r="DG30" s="79"/>
      <c r="DH30" s="79"/>
      <c r="DI30" s="79"/>
      <c r="DJ30" s="79"/>
      <c r="DK30" s="79"/>
      <c r="DL30" s="79"/>
      <c r="DM30" s="79"/>
      <c r="DN30" s="79"/>
      <c r="DO30" s="79"/>
      <c r="DP30" s="79"/>
      <c r="DQ30" s="79"/>
      <c r="DR30" s="79"/>
      <c r="DS30" s="79"/>
      <c r="DT30" s="79"/>
      <c r="DU30" s="79"/>
      <c r="DV30" s="79"/>
      <c r="DW30" s="79"/>
      <c r="DX30" s="79"/>
      <c r="DY30" s="79"/>
      <c r="DZ30" s="79"/>
      <c r="EA30" s="79"/>
      <c r="EB30" s="79"/>
      <c r="EC30" s="79"/>
      <c r="ED30" s="79"/>
      <c r="EE30" s="79"/>
      <c r="EF30" s="79"/>
      <c r="EG30" s="79"/>
      <c r="EH30" s="79"/>
      <c r="EI30" s="79"/>
      <c r="EJ30" s="79"/>
      <c r="EK30" s="79"/>
      <c r="EL30" s="79"/>
      <c r="EM30" s="79"/>
      <c r="EN30" s="79"/>
      <c r="EO30" s="79"/>
      <c r="EP30" s="79"/>
      <c r="EQ30" s="79"/>
      <c r="ER30" s="79"/>
      <c r="ES30" s="79"/>
      <c r="ET30" s="79"/>
      <c r="EU30" s="79"/>
      <c r="EV30" s="79"/>
      <c r="EW30" s="79"/>
      <c r="EX30" s="79"/>
      <c r="EY30" s="79"/>
      <c r="EZ30" s="79"/>
      <c r="FA30" s="79"/>
      <c r="FB30" s="79"/>
      <c r="FC30" s="79"/>
      <c r="FD30" s="79"/>
      <c r="FE30" s="79"/>
      <c r="FF30" s="79"/>
      <c r="FG30" s="79"/>
      <c r="FH30" s="79"/>
      <c r="FI30" s="79"/>
      <c r="FJ30" s="79"/>
      <c r="FK30" s="79"/>
      <c r="FL30" s="79"/>
      <c r="FM30" s="79"/>
      <c r="FN30" s="79"/>
      <c r="FO30" s="79"/>
      <c r="FP30" s="79"/>
      <c r="FQ30" s="79"/>
      <c r="FR30" s="79"/>
      <c r="FS30" s="79"/>
      <c r="FT30" s="79"/>
      <c r="FU30" s="79"/>
      <c r="FV30" s="79"/>
      <c r="FW30" s="79"/>
      <c r="FX30" s="79"/>
      <c r="FY30" s="79"/>
      <c r="FZ30" s="79"/>
      <c r="GA30" s="79"/>
      <c r="GB30" s="79"/>
      <c r="GC30" s="79"/>
      <c r="GD30" s="79"/>
      <c r="GE30" s="79"/>
      <c r="GF30" s="79"/>
      <c r="GG30" s="79"/>
      <c r="GH30" s="79"/>
      <c r="GI30" s="79"/>
      <c r="GJ30" s="79"/>
      <c r="GK30" s="79"/>
      <c r="GL30" s="79"/>
      <c r="GM30" s="79"/>
      <c r="GN30" s="79"/>
      <c r="GO30" s="79"/>
      <c r="GP30" s="79"/>
      <c r="GQ30" s="79"/>
      <c r="GR30" s="79"/>
      <c r="GS30" s="79"/>
      <c r="GT30" s="79"/>
      <c r="GU30" s="79"/>
      <c r="GV30" s="79"/>
      <c r="GW30" s="79"/>
      <c r="GX30" s="79"/>
      <c r="GY30" s="79"/>
      <c r="GZ30" s="79"/>
      <c r="HA30" s="79"/>
      <c r="HB30" s="79"/>
      <c r="HC30" s="79"/>
      <c r="HD30" s="79"/>
      <c r="HE30" s="79"/>
    </row>
    <row r="31" spans="1:213" s="2" customFormat="1" ht="20.100000000000001" customHeight="1">
      <c r="A31" s="17">
        <v>16</v>
      </c>
      <c r="B31" s="127" t="str">
        <f t="shared" si="0"/>
        <v>NICOLE SALINAS ESPINOSA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9"/>
      <c r="O31" s="25"/>
      <c r="P31" s="26" t="s">
        <v>46</v>
      </c>
      <c r="Q31" s="25"/>
      <c r="R31" s="44" t="s">
        <v>46</v>
      </c>
      <c r="S31" s="45"/>
      <c r="T31" s="44" t="s">
        <v>46</v>
      </c>
      <c r="U31" s="44"/>
      <c r="V31" s="44" t="s">
        <v>46</v>
      </c>
      <c r="W31" s="42"/>
      <c r="X31" s="43"/>
      <c r="Y31" s="53"/>
      <c r="Z31" s="44" t="s">
        <v>46</v>
      </c>
      <c r="AA31" s="53"/>
      <c r="AB31" s="44" t="s">
        <v>46</v>
      </c>
      <c r="AC31" s="46"/>
      <c r="AD31" s="59"/>
      <c r="AE31" s="60"/>
      <c r="AF31" s="61" t="s">
        <v>46</v>
      </c>
      <c r="AG31" s="58"/>
      <c r="AH31" s="61"/>
      <c r="AI31" s="71"/>
      <c r="AJ31" s="61"/>
      <c r="AK31" s="71"/>
      <c r="AL31" s="61"/>
      <c r="AM31" s="71"/>
      <c r="AN31" s="61"/>
      <c r="AO31" s="68"/>
      <c r="AP31" s="61"/>
      <c r="AQ31" s="68"/>
      <c r="AR31" s="61"/>
      <c r="AS31" s="75"/>
      <c r="AT31" s="61"/>
      <c r="AU31" s="68"/>
      <c r="AV31" s="68"/>
      <c r="AW31" s="68"/>
      <c r="AX31" s="130">
        <f t="shared" si="4"/>
        <v>0</v>
      </c>
      <c r="AY31" s="131"/>
      <c r="AZ31" s="132">
        <f t="shared" si="2"/>
        <v>0</v>
      </c>
      <c r="BA31" s="131"/>
      <c r="BB31" s="132">
        <f t="shared" si="3"/>
        <v>0</v>
      </c>
      <c r="BC31" s="133"/>
      <c r="BD31" s="81" t="s">
        <v>78</v>
      </c>
      <c r="BE31" s="81" t="s">
        <v>79</v>
      </c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79"/>
      <c r="DF31" s="79"/>
      <c r="DG31" s="79"/>
      <c r="DH31" s="79"/>
      <c r="DI31" s="79"/>
      <c r="DJ31" s="79"/>
      <c r="DK31" s="79"/>
      <c r="DL31" s="79"/>
      <c r="DM31" s="79"/>
      <c r="DN31" s="79"/>
      <c r="DO31" s="79"/>
      <c r="DP31" s="79"/>
      <c r="DQ31" s="79"/>
      <c r="DR31" s="79"/>
      <c r="DS31" s="79"/>
      <c r="DT31" s="79"/>
      <c r="DU31" s="79"/>
      <c r="DV31" s="79"/>
      <c r="DW31" s="79"/>
      <c r="DX31" s="79"/>
      <c r="DY31" s="79"/>
      <c r="DZ31" s="79"/>
      <c r="EA31" s="79"/>
      <c r="EB31" s="79"/>
      <c r="EC31" s="79"/>
      <c r="ED31" s="79"/>
      <c r="EE31" s="79"/>
      <c r="EF31" s="79"/>
      <c r="EG31" s="79"/>
      <c r="EH31" s="79"/>
      <c r="EI31" s="79"/>
      <c r="EJ31" s="79"/>
      <c r="EK31" s="79"/>
      <c r="EL31" s="79"/>
      <c r="EM31" s="79"/>
      <c r="EN31" s="79"/>
      <c r="EO31" s="79"/>
      <c r="EP31" s="79"/>
      <c r="EQ31" s="79"/>
      <c r="ER31" s="79"/>
      <c r="ES31" s="79"/>
      <c r="ET31" s="79"/>
      <c r="EU31" s="79"/>
      <c r="EV31" s="79"/>
      <c r="EW31" s="79"/>
      <c r="EX31" s="79"/>
      <c r="EY31" s="79"/>
      <c r="EZ31" s="79"/>
      <c r="FA31" s="79"/>
      <c r="FB31" s="79"/>
      <c r="FC31" s="79"/>
      <c r="FD31" s="79"/>
      <c r="FE31" s="79"/>
      <c r="FF31" s="79"/>
      <c r="FG31" s="79"/>
      <c r="FH31" s="79"/>
      <c r="FI31" s="79"/>
      <c r="FJ31" s="79"/>
      <c r="FK31" s="79"/>
      <c r="FL31" s="79"/>
      <c r="FM31" s="79"/>
      <c r="FN31" s="79"/>
      <c r="FO31" s="79"/>
      <c r="FP31" s="79"/>
      <c r="FQ31" s="79"/>
      <c r="FR31" s="79"/>
      <c r="FS31" s="79"/>
      <c r="FT31" s="79"/>
      <c r="FU31" s="79"/>
      <c r="FV31" s="79"/>
      <c r="FW31" s="79"/>
      <c r="FX31" s="79"/>
      <c r="FY31" s="79"/>
      <c r="FZ31" s="79"/>
      <c r="GA31" s="79"/>
      <c r="GB31" s="79"/>
      <c r="GC31" s="79"/>
      <c r="GD31" s="79"/>
      <c r="GE31" s="79"/>
      <c r="GF31" s="79"/>
      <c r="GG31" s="79"/>
      <c r="GH31" s="79"/>
      <c r="GI31" s="79"/>
      <c r="GJ31" s="79"/>
      <c r="GK31" s="79"/>
      <c r="GL31" s="79"/>
      <c r="GM31" s="79"/>
      <c r="GN31" s="79"/>
      <c r="GO31" s="79"/>
      <c r="GP31" s="79"/>
      <c r="GQ31" s="79"/>
      <c r="GR31" s="79"/>
      <c r="GS31" s="79"/>
      <c r="GT31" s="79"/>
      <c r="GU31" s="79"/>
      <c r="GV31" s="79"/>
      <c r="GW31" s="79"/>
      <c r="GX31" s="79"/>
      <c r="GY31" s="79"/>
      <c r="GZ31" s="79"/>
      <c r="HA31" s="79"/>
      <c r="HB31" s="79"/>
      <c r="HC31" s="79"/>
      <c r="HD31" s="79"/>
      <c r="HE31" s="79"/>
    </row>
    <row r="32" spans="1:213" s="2" customFormat="1" ht="20.100000000000001" customHeight="1">
      <c r="A32" s="17">
        <v>17</v>
      </c>
      <c r="B32" s="127" t="str">
        <f t="shared" si="0"/>
        <v>NICOL LOPEZ DIAZ</v>
      </c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9"/>
      <c r="O32" s="25"/>
      <c r="P32" s="26" t="s">
        <v>46</v>
      </c>
      <c r="Q32" s="25"/>
      <c r="R32" s="44" t="s">
        <v>46</v>
      </c>
      <c r="S32" s="45"/>
      <c r="T32" s="44" t="s">
        <v>46</v>
      </c>
      <c r="U32" s="44"/>
      <c r="V32" s="44" t="s">
        <v>46</v>
      </c>
      <c r="W32" s="42"/>
      <c r="X32" s="43"/>
      <c r="Y32" s="53"/>
      <c r="Z32" s="44" t="s">
        <v>46</v>
      </c>
      <c r="AA32" s="53"/>
      <c r="AB32" s="44" t="s">
        <v>46</v>
      </c>
      <c r="AC32" s="46"/>
      <c r="AD32" s="59"/>
      <c r="AE32" s="62"/>
      <c r="AF32" s="61" t="s">
        <v>46</v>
      </c>
      <c r="AG32" s="58"/>
      <c r="AH32" s="61"/>
      <c r="AI32" s="71"/>
      <c r="AJ32" s="61"/>
      <c r="AK32" s="71"/>
      <c r="AL32" s="61"/>
      <c r="AM32" s="71"/>
      <c r="AN32" s="61"/>
      <c r="AO32" s="68"/>
      <c r="AP32" s="61"/>
      <c r="AQ32" s="68"/>
      <c r="AR32" s="61"/>
      <c r="AS32" s="75"/>
      <c r="AT32" s="61"/>
      <c r="AU32" s="68"/>
      <c r="AV32" s="68"/>
      <c r="AW32" s="68"/>
      <c r="AX32" s="130">
        <f t="shared" si="4"/>
        <v>0</v>
      </c>
      <c r="AY32" s="131"/>
      <c r="AZ32" s="132">
        <f t="shared" si="2"/>
        <v>0</v>
      </c>
      <c r="BA32" s="131"/>
      <c r="BB32" s="132">
        <f t="shared" si="3"/>
        <v>0</v>
      </c>
      <c r="BC32" s="133"/>
      <c r="BD32" s="81" t="s">
        <v>80</v>
      </c>
      <c r="BE32" s="81" t="s">
        <v>81</v>
      </c>
      <c r="BF32" s="80"/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79"/>
      <c r="DF32" s="79"/>
      <c r="DG32" s="79"/>
      <c r="DH32" s="79"/>
      <c r="DI32" s="79"/>
      <c r="DJ32" s="79"/>
      <c r="DK32" s="79"/>
      <c r="DL32" s="79"/>
      <c r="DM32" s="79"/>
      <c r="DN32" s="79"/>
      <c r="DO32" s="79"/>
      <c r="DP32" s="79"/>
      <c r="DQ32" s="79"/>
      <c r="DR32" s="79"/>
      <c r="DS32" s="79"/>
      <c r="DT32" s="79"/>
      <c r="DU32" s="79"/>
      <c r="DV32" s="79"/>
      <c r="DW32" s="79"/>
      <c r="DX32" s="79"/>
      <c r="DY32" s="79"/>
      <c r="DZ32" s="79"/>
      <c r="EA32" s="79"/>
      <c r="EB32" s="79"/>
      <c r="EC32" s="79"/>
      <c r="ED32" s="79"/>
      <c r="EE32" s="79"/>
      <c r="EF32" s="79"/>
      <c r="EG32" s="79"/>
      <c r="EH32" s="79"/>
      <c r="EI32" s="79"/>
      <c r="EJ32" s="79"/>
      <c r="EK32" s="79"/>
      <c r="EL32" s="79"/>
      <c r="EM32" s="79"/>
      <c r="EN32" s="79"/>
      <c r="EO32" s="79"/>
      <c r="EP32" s="79"/>
      <c r="EQ32" s="79"/>
      <c r="ER32" s="79"/>
      <c r="ES32" s="79"/>
      <c r="ET32" s="79"/>
      <c r="EU32" s="79"/>
      <c r="EV32" s="79"/>
      <c r="EW32" s="79"/>
      <c r="EX32" s="79"/>
      <c r="EY32" s="79"/>
      <c r="EZ32" s="79"/>
      <c r="FA32" s="79"/>
      <c r="FB32" s="79"/>
      <c r="FC32" s="79"/>
      <c r="FD32" s="79"/>
      <c r="FE32" s="79"/>
      <c r="FF32" s="79"/>
      <c r="FG32" s="79"/>
      <c r="FH32" s="79"/>
      <c r="FI32" s="79"/>
      <c r="FJ32" s="79"/>
      <c r="FK32" s="79"/>
      <c r="FL32" s="79"/>
      <c r="FM32" s="79"/>
      <c r="FN32" s="79"/>
      <c r="FO32" s="79"/>
      <c r="FP32" s="79"/>
      <c r="FQ32" s="79"/>
      <c r="FR32" s="79"/>
      <c r="FS32" s="79"/>
      <c r="FT32" s="79"/>
      <c r="FU32" s="79"/>
      <c r="FV32" s="79"/>
      <c r="FW32" s="79"/>
      <c r="FX32" s="79"/>
      <c r="FY32" s="79"/>
      <c r="FZ32" s="79"/>
      <c r="GA32" s="79"/>
      <c r="GB32" s="79"/>
      <c r="GC32" s="79"/>
      <c r="GD32" s="79"/>
      <c r="GE32" s="79"/>
      <c r="GF32" s="79"/>
      <c r="GG32" s="79"/>
      <c r="GH32" s="79"/>
      <c r="GI32" s="79"/>
      <c r="GJ32" s="79"/>
      <c r="GK32" s="79"/>
      <c r="GL32" s="79"/>
      <c r="GM32" s="79"/>
      <c r="GN32" s="79"/>
      <c r="GO32" s="79"/>
      <c r="GP32" s="79"/>
      <c r="GQ32" s="79"/>
      <c r="GR32" s="79"/>
      <c r="GS32" s="79"/>
      <c r="GT32" s="79"/>
      <c r="GU32" s="79"/>
      <c r="GV32" s="79"/>
      <c r="GW32" s="79"/>
      <c r="GX32" s="79"/>
      <c r="GY32" s="79"/>
      <c r="GZ32" s="79"/>
      <c r="HA32" s="79"/>
      <c r="HB32" s="79"/>
      <c r="HC32" s="79"/>
      <c r="HD32" s="79"/>
      <c r="HE32" s="79"/>
    </row>
    <row r="33" spans="1:213" s="2" customFormat="1" ht="20.100000000000001" customHeight="1">
      <c r="A33" s="17">
        <v>18</v>
      </c>
      <c r="B33" s="127" t="str">
        <f t="shared" si="0"/>
        <v>JHON JAIVER FLOREZ DUARTE</v>
      </c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9"/>
      <c r="O33" s="25"/>
      <c r="P33" s="26" t="s">
        <v>46</v>
      </c>
      <c r="Q33" s="25"/>
      <c r="R33" s="44" t="s">
        <v>46</v>
      </c>
      <c r="S33" s="45"/>
      <c r="T33" s="44" t="s">
        <v>46</v>
      </c>
      <c r="U33" s="44"/>
      <c r="V33" s="44" t="s">
        <v>46</v>
      </c>
      <c r="W33" s="42"/>
      <c r="X33" s="43"/>
      <c r="Y33" s="53"/>
      <c r="Z33" s="44" t="s">
        <v>46</v>
      </c>
      <c r="AA33" s="53"/>
      <c r="AB33" s="44" t="s">
        <v>46</v>
      </c>
      <c r="AC33" s="46"/>
      <c r="AD33" s="59"/>
      <c r="AE33" s="60"/>
      <c r="AF33" s="61" t="s">
        <v>46</v>
      </c>
      <c r="AG33" s="58"/>
      <c r="AH33" s="61"/>
      <c r="AI33" s="71"/>
      <c r="AJ33" s="61"/>
      <c r="AK33" s="71"/>
      <c r="AL33" s="61"/>
      <c r="AM33" s="71"/>
      <c r="AN33" s="61"/>
      <c r="AO33" s="68"/>
      <c r="AP33" s="61"/>
      <c r="AQ33" s="68"/>
      <c r="AR33" s="61"/>
      <c r="AS33" s="75"/>
      <c r="AT33" s="61"/>
      <c r="AU33" s="68"/>
      <c r="AV33" s="68"/>
      <c r="AW33" s="68"/>
      <c r="AX33" s="130">
        <f t="shared" si="4"/>
        <v>0</v>
      </c>
      <c r="AY33" s="131"/>
      <c r="AZ33" s="132">
        <f t="shared" si="2"/>
        <v>0</v>
      </c>
      <c r="BA33" s="131"/>
      <c r="BB33" s="132">
        <f t="shared" si="3"/>
        <v>0</v>
      </c>
      <c r="BC33" s="133"/>
      <c r="BD33" s="81" t="s">
        <v>82</v>
      </c>
      <c r="BE33" s="81" t="s">
        <v>83</v>
      </c>
      <c r="BF33" s="80"/>
      <c r="BG33" s="80"/>
      <c r="BH33" s="80"/>
      <c r="BI33" s="80"/>
      <c r="BJ33" s="80"/>
      <c r="BK33" s="80"/>
      <c r="BL33" s="80"/>
      <c r="BM33" s="80"/>
      <c r="BN33" s="80"/>
      <c r="BO33" s="80"/>
      <c r="BP33" s="80"/>
      <c r="BQ33" s="80"/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79"/>
      <c r="DF33" s="79"/>
      <c r="DG33" s="79"/>
      <c r="DH33" s="79"/>
      <c r="DI33" s="79"/>
      <c r="DJ33" s="79"/>
      <c r="DK33" s="79"/>
      <c r="DL33" s="79"/>
      <c r="DM33" s="79"/>
      <c r="DN33" s="79"/>
      <c r="DO33" s="79"/>
      <c r="DP33" s="79"/>
      <c r="DQ33" s="79"/>
      <c r="DR33" s="79"/>
      <c r="DS33" s="79"/>
      <c r="DT33" s="79"/>
      <c r="DU33" s="79"/>
      <c r="DV33" s="79"/>
      <c r="DW33" s="79"/>
      <c r="DX33" s="79"/>
      <c r="DY33" s="79"/>
      <c r="DZ33" s="79"/>
      <c r="EA33" s="79"/>
      <c r="EB33" s="79"/>
      <c r="EC33" s="79"/>
      <c r="ED33" s="79"/>
      <c r="EE33" s="79"/>
      <c r="EF33" s="79"/>
      <c r="EG33" s="79"/>
      <c r="EH33" s="79"/>
      <c r="EI33" s="79"/>
      <c r="EJ33" s="79"/>
      <c r="EK33" s="79"/>
      <c r="EL33" s="79"/>
      <c r="EM33" s="79"/>
      <c r="EN33" s="79"/>
      <c r="EO33" s="79"/>
      <c r="EP33" s="79"/>
      <c r="EQ33" s="79"/>
      <c r="ER33" s="79"/>
      <c r="ES33" s="79"/>
      <c r="ET33" s="79"/>
      <c r="EU33" s="79"/>
      <c r="EV33" s="79"/>
      <c r="EW33" s="79"/>
      <c r="EX33" s="79"/>
      <c r="EY33" s="79"/>
      <c r="EZ33" s="79"/>
      <c r="FA33" s="79"/>
      <c r="FB33" s="79"/>
      <c r="FC33" s="79"/>
      <c r="FD33" s="79"/>
      <c r="FE33" s="79"/>
      <c r="FF33" s="79"/>
      <c r="FG33" s="79"/>
      <c r="FH33" s="79"/>
      <c r="FI33" s="79"/>
      <c r="FJ33" s="79"/>
      <c r="FK33" s="79"/>
      <c r="FL33" s="79"/>
      <c r="FM33" s="79"/>
      <c r="FN33" s="79"/>
      <c r="FO33" s="79"/>
      <c r="FP33" s="79"/>
      <c r="FQ33" s="79"/>
      <c r="FR33" s="79"/>
      <c r="FS33" s="79"/>
      <c r="FT33" s="79"/>
      <c r="FU33" s="79"/>
      <c r="FV33" s="79"/>
      <c r="FW33" s="79"/>
      <c r="FX33" s="79"/>
      <c r="FY33" s="79"/>
      <c r="FZ33" s="79"/>
      <c r="GA33" s="79"/>
      <c r="GB33" s="79"/>
      <c r="GC33" s="79"/>
      <c r="GD33" s="79"/>
      <c r="GE33" s="79"/>
      <c r="GF33" s="79"/>
      <c r="GG33" s="79"/>
      <c r="GH33" s="79"/>
      <c r="GI33" s="79"/>
      <c r="GJ33" s="79"/>
      <c r="GK33" s="79"/>
      <c r="GL33" s="79"/>
      <c r="GM33" s="79"/>
      <c r="GN33" s="79"/>
      <c r="GO33" s="79"/>
      <c r="GP33" s="79"/>
      <c r="GQ33" s="79"/>
      <c r="GR33" s="79"/>
      <c r="GS33" s="79"/>
      <c r="GT33" s="79"/>
      <c r="GU33" s="79"/>
      <c r="GV33" s="79"/>
      <c r="GW33" s="79"/>
      <c r="GX33" s="79"/>
      <c r="GY33" s="79"/>
      <c r="GZ33" s="79"/>
      <c r="HA33" s="79"/>
      <c r="HB33" s="79"/>
      <c r="HC33" s="79"/>
      <c r="HD33" s="79"/>
      <c r="HE33" s="79"/>
    </row>
    <row r="34" spans="1:213" s="2" customFormat="1" ht="20.100000000000001" customHeight="1">
      <c r="A34" s="17">
        <v>19</v>
      </c>
      <c r="B34" s="127" t="str">
        <f t="shared" si="0"/>
        <v>JOSEPH ESTEBAN RESTREPO MORA</v>
      </c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9"/>
      <c r="O34" s="25"/>
      <c r="P34" s="26" t="s">
        <v>46</v>
      </c>
      <c r="Q34" s="25"/>
      <c r="R34" s="44" t="s">
        <v>46</v>
      </c>
      <c r="S34" s="45"/>
      <c r="T34" s="44" t="s">
        <v>46</v>
      </c>
      <c r="U34" s="44"/>
      <c r="V34" s="44" t="s">
        <v>46</v>
      </c>
      <c r="W34" s="42"/>
      <c r="X34" s="43"/>
      <c r="Y34" s="53"/>
      <c r="Z34" s="44" t="s">
        <v>46</v>
      </c>
      <c r="AA34" s="53"/>
      <c r="AB34" s="44" t="s">
        <v>46</v>
      </c>
      <c r="AC34" s="46"/>
      <c r="AD34" s="59"/>
      <c r="AE34" s="60"/>
      <c r="AF34" s="61" t="s">
        <v>46</v>
      </c>
      <c r="AG34" s="58"/>
      <c r="AH34" s="61"/>
      <c r="AI34" s="71"/>
      <c r="AJ34" s="61"/>
      <c r="AK34" s="71"/>
      <c r="AL34" s="61"/>
      <c r="AM34" s="71"/>
      <c r="AN34" s="61"/>
      <c r="AO34" s="68"/>
      <c r="AP34" s="61"/>
      <c r="AQ34" s="68"/>
      <c r="AR34" s="61"/>
      <c r="AS34" s="75"/>
      <c r="AT34" s="61"/>
      <c r="AU34" s="68"/>
      <c r="AV34" s="68"/>
      <c r="AW34" s="68"/>
      <c r="AX34" s="130">
        <f t="shared" si="4"/>
        <v>0</v>
      </c>
      <c r="AY34" s="131"/>
      <c r="AZ34" s="132">
        <f t="shared" si="2"/>
        <v>0</v>
      </c>
      <c r="BA34" s="131"/>
      <c r="BB34" s="132">
        <f t="shared" si="3"/>
        <v>0</v>
      </c>
      <c r="BC34" s="133"/>
      <c r="BD34" s="81" t="s">
        <v>84</v>
      </c>
      <c r="BE34" s="81" t="s">
        <v>85</v>
      </c>
      <c r="BF34" s="80"/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79"/>
      <c r="DF34" s="79"/>
      <c r="DG34" s="79"/>
      <c r="DH34" s="79"/>
      <c r="DI34" s="79"/>
      <c r="DJ34" s="79"/>
      <c r="DK34" s="79"/>
      <c r="DL34" s="79"/>
      <c r="DM34" s="79"/>
      <c r="DN34" s="79"/>
      <c r="DO34" s="79"/>
      <c r="DP34" s="79"/>
      <c r="DQ34" s="79"/>
      <c r="DR34" s="79"/>
      <c r="DS34" s="79"/>
      <c r="DT34" s="79"/>
      <c r="DU34" s="79"/>
      <c r="DV34" s="79"/>
      <c r="DW34" s="79"/>
      <c r="DX34" s="79"/>
      <c r="DY34" s="79"/>
      <c r="DZ34" s="79"/>
      <c r="EA34" s="79"/>
      <c r="EB34" s="79"/>
      <c r="EC34" s="79"/>
      <c r="ED34" s="79"/>
      <c r="EE34" s="79"/>
      <c r="EF34" s="79"/>
      <c r="EG34" s="79"/>
      <c r="EH34" s="79"/>
      <c r="EI34" s="79"/>
      <c r="EJ34" s="79"/>
      <c r="EK34" s="79"/>
      <c r="EL34" s="79"/>
      <c r="EM34" s="79"/>
      <c r="EN34" s="79"/>
      <c r="EO34" s="79"/>
      <c r="EP34" s="79"/>
      <c r="EQ34" s="79"/>
      <c r="ER34" s="79"/>
      <c r="ES34" s="79"/>
      <c r="ET34" s="79"/>
      <c r="EU34" s="79"/>
      <c r="EV34" s="79"/>
      <c r="EW34" s="79"/>
      <c r="EX34" s="79"/>
      <c r="EY34" s="79"/>
      <c r="EZ34" s="79"/>
      <c r="FA34" s="79"/>
      <c r="FB34" s="79"/>
      <c r="FC34" s="79"/>
      <c r="FD34" s="79"/>
      <c r="FE34" s="79"/>
      <c r="FF34" s="79"/>
      <c r="FG34" s="79"/>
      <c r="FH34" s="79"/>
      <c r="FI34" s="79"/>
      <c r="FJ34" s="79"/>
      <c r="FK34" s="79"/>
      <c r="FL34" s="79"/>
      <c r="FM34" s="79"/>
      <c r="FN34" s="79"/>
      <c r="FO34" s="79"/>
      <c r="FP34" s="79"/>
      <c r="FQ34" s="79"/>
      <c r="FR34" s="79"/>
      <c r="FS34" s="79"/>
      <c r="FT34" s="79"/>
      <c r="FU34" s="79"/>
      <c r="FV34" s="79"/>
      <c r="FW34" s="79"/>
      <c r="FX34" s="79"/>
      <c r="FY34" s="79"/>
      <c r="FZ34" s="79"/>
      <c r="GA34" s="79"/>
      <c r="GB34" s="79"/>
      <c r="GC34" s="79"/>
      <c r="GD34" s="79"/>
      <c r="GE34" s="79"/>
      <c r="GF34" s="79"/>
      <c r="GG34" s="79"/>
      <c r="GH34" s="79"/>
      <c r="GI34" s="79"/>
      <c r="GJ34" s="79"/>
      <c r="GK34" s="79"/>
      <c r="GL34" s="79"/>
      <c r="GM34" s="79"/>
      <c r="GN34" s="79"/>
      <c r="GO34" s="79"/>
      <c r="GP34" s="79"/>
      <c r="GQ34" s="79"/>
      <c r="GR34" s="79"/>
      <c r="GS34" s="79"/>
      <c r="GT34" s="79"/>
      <c r="GU34" s="79"/>
      <c r="GV34" s="79"/>
      <c r="GW34" s="79"/>
      <c r="GX34" s="79"/>
      <c r="GY34" s="79"/>
      <c r="GZ34" s="79"/>
      <c r="HA34" s="79"/>
      <c r="HB34" s="79"/>
      <c r="HC34" s="79"/>
      <c r="HD34" s="79"/>
      <c r="HE34" s="79"/>
    </row>
    <row r="35" spans="1:213" s="2" customFormat="1" ht="20.100000000000001" customHeight="1">
      <c r="A35" s="17">
        <v>20</v>
      </c>
      <c r="B35" s="127" t="str">
        <f t="shared" si="0"/>
        <v>MIGUEL ANGEL HERNANDEZ GALLEGO</v>
      </c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9"/>
      <c r="O35" s="25"/>
      <c r="P35" s="26" t="s">
        <v>46</v>
      </c>
      <c r="Q35" s="25"/>
      <c r="R35" s="44" t="s">
        <v>46</v>
      </c>
      <c r="S35" s="45"/>
      <c r="T35" s="44" t="s">
        <v>46</v>
      </c>
      <c r="U35" s="44"/>
      <c r="V35" s="44" t="s">
        <v>46</v>
      </c>
      <c r="W35" s="42"/>
      <c r="X35" s="43"/>
      <c r="Y35" s="53"/>
      <c r="Z35" s="44" t="s">
        <v>46</v>
      </c>
      <c r="AA35" s="53"/>
      <c r="AB35" s="44" t="s">
        <v>46</v>
      </c>
      <c r="AC35" s="46"/>
      <c r="AD35" s="59"/>
      <c r="AE35" s="60"/>
      <c r="AF35" s="61" t="s">
        <v>46</v>
      </c>
      <c r="AG35" s="58"/>
      <c r="AH35" s="61"/>
      <c r="AI35" s="71"/>
      <c r="AJ35" s="61"/>
      <c r="AK35" s="73"/>
      <c r="AL35" s="61"/>
      <c r="AM35" s="71"/>
      <c r="AN35" s="61"/>
      <c r="AO35" s="68"/>
      <c r="AP35" s="61"/>
      <c r="AQ35" s="68"/>
      <c r="AR35" s="61"/>
      <c r="AS35" s="75"/>
      <c r="AT35" s="61"/>
      <c r="AU35" s="68"/>
      <c r="AV35" s="68"/>
      <c r="AW35" s="68"/>
      <c r="AX35" s="130">
        <f t="shared" si="4"/>
        <v>0</v>
      </c>
      <c r="AY35" s="131"/>
      <c r="AZ35" s="132">
        <f t="shared" si="2"/>
        <v>0</v>
      </c>
      <c r="BA35" s="131"/>
      <c r="BB35" s="132">
        <f t="shared" si="3"/>
        <v>0</v>
      </c>
      <c r="BC35" s="133"/>
      <c r="BD35" s="81" t="s">
        <v>86</v>
      </c>
      <c r="BE35" s="81" t="s">
        <v>87</v>
      </c>
      <c r="BF35" s="80"/>
      <c r="BG35" s="80"/>
      <c r="BH35" s="80"/>
      <c r="BI35" s="80"/>
      <c r="BJ35" s="80"/>
      <c r="BK35" s="80"/>
      <c r="BL35" s="80"/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79"/>
      <c r="DF35" s="79"/>
      <c r="DG35" s="79"/>
      <c r="DH35" s="79"/>
      <c r="DI35" s="79"/>
      <c r="DJ35" s="79"/>
      <c r="DK35" s="79"/>
      <c r="DL35" s="79"/>
      <c r="DM35" s="79"/>
      <c r="DN35" s="79"/>
      <c r="DO35" s="79"/>
      <c r="DP35" s="79"/>
      <c r="DQ35" s="79"/>
      <c r="DR35" s="79"/>
      <c r="DS35" s="79"/>
      <c r="DT35" s="79"/>
      <c r="DU35" s="79"/>
      <c r="DV35" s="79"/>
      <c r="DW35" s="79"/>
      <c r="DX35" s="79"/>
      <c r="DY35" s="79"/>
      <c r="DZ35" s="79"/>
      <c r="EA35" s="79"/>
      <c r="EB35" s="79"/>
      <c r="EC35" s="79"/>
      <c r="ED35" s="79"/>
      <c r="EE35" s="79"/>
      <c r="EF35" s="79"/>
      <c r="EG35" s="79"/>
      <c r="EH35" s="79"/>
      <c r="EI35" s="79"/>
      <c r="EJ35" s="79"/>
      <c r="EK35" s="79"/>
      <c r="EL35" s="79"/>
      <c r="EM35" s="79"/>
      <c r="EN35" s="79"/>
      <c r="EO35" s="79"/>
      <c r="EP35" s="79"/>
      <c r="EQ35" s="79"/>
      <c r="ER35" s="79"/>
      <c r="ES35" s="79"/>
      <c r="ET35" s="79"/>
      <c r="EU35" s="79"/>
      <c r="EV35" s="79"/>
      <c r="EW35" s="79"/>
      <c r="EX35" s="79"/>
      <c r="EY35" s="79"/>
      <c r="EZ35" s="79"/>
      <c r="FA35" s="79"/>
      <c r="FB35" s="79"/>
      <c r="FC35" s="79"/>
      <c r="FD35" s="79"/>
      <c r="FE35" s="79"/>
      <c r="FF35" s="79"/>
      <c r="FG35" s="79"/>
      <c r="FH35" s="79"/>
      <c r="FI35" s="79"/>
      <c r="FJ35" s="79"/>
      <c r="FK35" s="79"/>
      <c r="FL35" s="79"/>
      <c r="FM35" s="79"/>
      <c r="FN35" s="79"/>
      <c r="FO35" s="79"/>
      <c r="FP35" s="79"/>
      <c r="FQ35" s="79"/>
      <c r="FR35" s="79"/>
      <c r="FS35" s="79"/>
      <c r="FT35" s="79"/>
      <c r="FU35" s="79"/>
      <c r="FV35" s="79"/>
      <c r="FW35" s="79"/>
      <c r="FX35" s="79"/>
      <c r="FY35" s="79"/>
      <c r="FZ35" s="79"/>
      <c r="GA35" s="79"/>
      <c r="GB35" s="79"/>
      <c r="GC35" s="79"/>
      <c r="GD35" s="79"/>
      <c r="GE35" s="79"/>
      <c r="GF35" s="79"/>
      <c r="GG35" s="79"/>
      <c r="GH35" s="79"/>
      <c r="GI35" s="79"/>
      <c r="GJ35" s="79"/>
      <c r="GK35" s="79"/>
      <c r="GL35" s="79"/>
      <c r="GM35" s="79"/>
      <c r="GN35" s="79"/>
      <c r="GO35" s="79"/>
      <c r="GP35" s="79"/>
      <c r="GQ35" s="79"/>
      <c r="GR35" s="79"/>
      <c r="GS35" s="79"/>
      <c r="GT35" s="79"/>
      <c r="GU35" s="79"/>
      <c r="GV35" s="79"/>
      <c r="GW35" s="79"/>
      <c r="GX35" s="79"/>
      <c r="GY35" s="79"/>
      <c r="GZ35" s="79"/>
      <c r="HA35" s="79"/>
      <c r="HB35" s="79"/>
      <c r="HC35" s="79"/>
      <c r="HD35" s="79"/>
      <c r="HE35" s="79"/>
    </row>
    <row r="36" spans="1:213" s="1" customFormat="1" ht="20.100000000000001" customHeight="1">
      <c r="A36" s="17">
        <v>21</v>
      </c>
      <c r="B36" s="127" t="str">
        <f t="shared" si="0"/>
        <v>ESTEFANIA GUERRERO ORDOÑEZ</v>
      </c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9"/>
      <c r="O36" s="29"/>
      <c r="P36" s="30" t="s">
        <v>46</v>
      </c>
      <c r="Q36" s="29"/>
      <c r="R36" s="47" t="s">
        <v>46</v>
      </c>
      <c r="S36" s="48"/>
      <c r="T36" s="47" t="s">
        <v>46</v>
      </c>
      <c r="U36" s="47"/>
      <c r="V36" s="47" t="s">
        <v>46</v>
      </c>
      <c r="W36" s="49"/>
      <c r="X36" s="47"/>
      <c r="Y36" s="49"/>
      <c r="Z36" s="47" t="s">
        <v>46</v>
      </c>
      <c r="AA36" s="49"/>
      <c r="AB36" s="47" t="s">
        <v>46</v>
      </c>
      <c r="AC36" s="48"/>
      <c r="AD36" s="63"/>
      <c r="AE36" s="64"/>
      <c r="AF36" s="64" t="s">
        <v>88</v>
      </c>
      <c r="AG36" s="58"/>
      <c r="AH36" s="64"/>
      <c r="AI36" s="71"/>
      <c r="AJ36" s="64"/>
      <c r="AK36" s="71"/>
      <c r="AL36" s="64"/>
      <c r="AM36" s="71"/>
      <c r="AN36" s="64"/>
      <c r="AO36" s="68"/>
      <c r="AP36" s="64"/>
      <c r="AQ36" s="68"/>
      <c r="AR36" s="64"/>
      <c r="AS36" s="75"/>
      <c r="AT36" s="64"/>
      <c r="AU36" s="68"/>
      <c r="AV36" s="68"/>
      <c r="AW36" s="68"/>
      <c r="AX36" s="130">
        <f t="shared" si="4"/>
        <v>0</v>
      </c>
      <c r="AY36" s="131"/>
      <c r="AZ36" s="132">
        <f t="shared" si="2"/>
        <v>0</v>
      </c>
      <c r="BA36" s="131"/>
      <c r="BB36" s="132">
        <f t="shared" si="3"/>
        <v>0</v>
      </c>
      <c r="BC36" s="133"/>
      <c r="BD36" s="81" t="s">
        <v>89</v>
      </c>
      <c r="BE36" s="81" t="s">
        <v>90</v>
      </c>
    </row>
    <row r="37" spans="1:213" ht="20.100000000000001" customHeight="1">
      <c r="A37" s="17">
        <v>22</v>
      </c>
      <c r="B37" s="127" t="str">
        <f t="shared" si="0"/>
        <v>LAURA DUQUE VALENCIA</v>
      </c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9"/>
      <c r="O37" s="29"/>
      <c r="P37" s="30" t="s">
        <v>46</v>
      </c>
      <c r="Q37" s="29"/>
      <c r="R37" s="47" t="s">
        <v>46</v>
      </c>
      <c r="S37" s="48"/>
      <c r="T37" s="47" t="s">
        <v>46</v>
      </c>
      <c r="U37" s="47"/>
      <c r="V37" s="47" t="s">
        <v>46</v>
      </c>
      <c r="W37" s="52"/>
      <c r="X37" s="50"/>
      <c r="Y37" s="49"/>
      <c r="Z37" s="47" t="s">
        <v>46</v>
      </c>
      <c r="AA37" s="49"/>
      <c r="AB37" s="47" t="s">
        <v>46</v>
      </c>
      <c r="AC37" s="51"/>
      <c r="AD37" s="65"/>
      <c r="AE37" s="66"/>
      <c r="AF37" s="64" t="s">
        <v>46</v>
      </c>
      <c r="AG37" s="58"/>
      <c r="AH37" s="64"/>
      <c r="AI37" s="71"/>
      <c r="AJ37" s="64"/>
      <c r="AK37" s="71"/>
      <c r="AL37" s="64"/>
      <c r="AM37" s="71"/>
      <c r="AN37" s="64"/>
      <c r="AO37" s="68"/>
      <c r="AP37" s="64"/>
      <c r="AQ37" s="68"/>
      <c r="AR37" s="64"/>
      <c r="AS37" s="75"/>
      <c r="AT37" s="64"/>
      <c r="AU37" s="68"/>
      <c r="AV37" s="68"/>
      <c r="AW37" s="68"/>
      <c r="AX37" s="130">
        <f t="shared" si="4"/>
        <v>0</v>
      </c>
      <c r="AY37" s="131"/>
      <c r="AZ37" s="132">
        <f t="shared" si="2"/>
        <v>0</v>
      </c>
      <c r="BA37" s="131"/>
      <c r="BB37" s="132">
        <f t="shared" si="3"/>
        <v>0</v>
      </c>
      <c r="BC37" s="133"/>
      <c r="BD37" s="81" t="s">
        <v>91</v>
      </c>
      <c r="BE37" s="81" t="s">
        <v>92</v>
      </c>
    </row>
    <row r="38" spans="1:213" ht="20.100000000000001" customHeight="1">
      <c r="A38" s="17">
        <v>23</v>
      </c>
      <c r="B38" s="127" t="str">
        <f t="shared" si="0"/>
        <v>JENSSY DAYANA MOSQUERA TRUJILLO</v>
      </c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9"/>
      <c r="O38" s="29"/>
      <c r="P38" s="30" t="s">
        <v>46</v>
      </c>
      <c r="Q38" s="29"/>
      <c r="R38" s="47" t="s">
        <v>46</v>
      </c>
      <c r="S38" s="48"/>
      <c r="T38" s="47" t="s">
        <v>46</v>
      </c>
      <c r="U38" s="47"/>
      <c r="V38" s="47" t="s">
        <v>46</v>
      </c>
      <c r="W38" s="52"/>
      <c r="X38" s="50"/>
      <c r="Y38" s="49"/>
      <c r="Z38" s="47" t="s">
        <v>46</v>
      </c>
      <c r="AA38" s="49"/>
      <c r="AB38" s="47" t="s">
        <v>46</v>
      </c>
      <c r="AC38" s="51"/>
      <c r="AD38" s="65"/>
      <c r="AE38" s="66"/>
      <c r="AF38" s="64" t="s">
        <v>46</v>
      </c>
      <c r="AG38" s="58"/>
      <c r="AH38" s="64"/>
      <c r="AI38" s="71"/>
      <c r="AJ38" s="64"/>
      <c r="AK38" s="71"/>
      <c r="AL38" s="64"/>
      <c r="AM38" s="71"/>
      <c r="AN38" s="64"/>
      <c r="AO38" s="68"/>
      <c r="AP38" s="64"/>
      <c r="AQ38" s="68"/>
      <c r="AR38" s="64"/>
      <c r="AS38" s="75"/>
      <c r="AT38" s="64"/>
      <c r="AU38" s="68"/>
      <c r="AV38" s="68"/>
      <c r="AW38" s="68"/>
      <c r="AX38" s="130">
        <f t="shared" ref="AX38:AX41" si="5">COUNTIF(O38:AW38,"E")</f>
        <v>0</v>
      </c>
      <c r="AY38" s="131"/>
      <c r="AZ38" s="132">
        <f t="shared" si="2"/>
        <v>0</v>
      </c>
      <c r="BA38" s="131"/>
      <c r="BB38" s="132">
        <f t="shared" si="3"/>
        <v>0</v>
      </c>
      <c r="BC38" s="133"/>
      <c r="BD38" s="81" t="s">
        <v>93</v>
      </c>
      <c r="BE38" s="81" t="s">
        <v>94</v>
      </c>
    </row>
    <row r="39" spans="1:213" s="5" customFormat="1" ht="20.100000000000001" customHeight="1">
      <c r="A39" s="17">
        <v>24</v>
      </c>
      <c r="B39" s="127" t="str">
        <f t="shared" si="0"/>
        <v>KATERINE GONGORA ANGULO</v>
      </c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9"/>
      <c r="O39" s="29"/>
      <c r="P39" s="30" t="s">
        <v>46</v>
      </c>
      <c r="Q39" s="29"/>
      <c r="R39" s="47" t="s">
        <v>46</v>
      </c>
      <c r="S39" s="48"/>
      <c r="T39" s="47" t="s">
        <v>46</v>
      </c>
      <c r="U39" s="47"/>
      <c r="V39" s="47" t="s">
        <v>46</v>
      </c>
      <c r="W39" s="52"/>
      <c r="X39" s="50"/>
      <c r="Y39" s="49"/>
      <c r="Z39" s="47" t="s">
        <v>51</v>
      </c>
      <c r="AA39" s="49"/>
      <c r="AB39" s="47" t="s">
        <v>46</v>
      </c>
      <c r="AC39" s="51"/>
      <c r="AD39" s="65"/>
      <c r="AE39" s="66"/>
      <c r="AF39" s="64" t="s">
        <v>46</v>
      </c>
      <c r="AG39" s="58"/>
      <c r="AH39" s="64"/>
      <c r="AI39" s="71"/>
      <c r="AJ39" s="64"/>
      <c r="AK39" s="71"/>
      <c r="AL39" s="64"/>
      <c r="AM39" s="71"/>
      <c r="AN39" s="64"/>
      <c r="AO39" s="68"/>
      <c r="AP39" s="64"/>
      <c r="AQ39" s="68"/>
      <c r="AR39" s="64"/>
      <c r="AS39" s="75"/>
      <c r="AT39" s="64"/>
      <c r="AU39" s="68"/>
      <c r="AV39" s="68"/>
      <c r="AW39" s="68"/>
      <c r="AX39" s="130">
        <f t="shared" si="5"/>
        <v>0</v>
      </c>
      <c r="AY39" s="131"/>
      <c r="AZ39" s="132">
        <f t="shared" si="2"/>
        <v>1</v>
      </c>
      <c r="BA39" s="131"/>
      <c r="BB39" s="132">
        <f t="shared" si="3"/>
        <v>1</v>
      </c>
      <c r="BC39" s="133"/>
      <c r="BD39" s="81" t="s">
        <v>95</v>
      </c>
      <c r="BE39" s="81" t="s">
        <v>96</v>
      </c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</row>
    <row r="40" spans="1:213" ht="20.100000000000001" customHeight="1">
      <c r="A40" s="17">
        <v>25</v>
      </c>
      <c r="B40" s="127" t="str">
        <f t="shared" si="0"/>
        <v>LEIDY DANIELA ESCOBAR GIRALDO</v>
      </c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9"/>
      <c r="O40" s="29"/>
      <c r="P40" s="30" t="s">
        <v>46</v>
      </c>
      <c r="Q40" s="29"/>
      <c r="R40" s="47" t="s">
        <v>46</v>
      </c>
      <c r="S40" s="48"/>
      <c r="T40" s="47" t="s">
        <v>46</v>
      </c>
      <c r="U40" s="47"/>
      <c r="V40" s="47" t="s">
        <v>46</v>
      </c>
      <c r="W40" s="52"/>
      <c r="X40" s="50"/>
      <c r="Y40" s="49"/>
      <c r="Z40" s="47" t="s">
        <v>46</v>
      </c>
      <c r="AA40" s="49"/>
      <c r="AB40" s="47" t="s">
        <v>46</v>
      </c>
      <c r="AC40" s="51"/>
      <c r="AD40" s="65"/>
      <c r="AE40" s="66"/>
      <c r="AF40" s="64" t="s">
        <v>46</v>
      </c>
      <c r="AG40" s="58"/>
      <c r="AH40" s="64"/>
      <c r="AI40" s="71"/>
      <c r="AJ40" s="64"/>
      <c r="AK40" s="71"/>
      <c r="AL40" s="64"/>
      <c r="AM40" s="71"/>
      <c r="AN40" s="64"/>
      <c r="AO40" s="68"/>
      <c r="AP40" s="64"/>
      <c r="AQ40" s="68"/>
      <c r="AR40" s="64"/>
      <c r="AS40" s="75"/>
      <c r="AT40" s="64"/>
      <c r="AU40" s="68"/>
      <c r="AV40" s="68"/>
      <c r="AW40" s="68"/>
      <c r="AX40" s="130">
        <f t="shared" si="5"/>
        <v>0</v>
      </c>
      <c r="AY40" s="131"/>
      <c r="AZ40" s="132">
        <f t="shared" si="2"/>
        <v>0</v>
      </c>
      <c r="BA40" s="131"/>
      <c r="BB40" s="132">
        <f t="shared" si="3"/>
        <v>0</v>
      </c>
      <c r="BC40" s="133"/>
      <c r="BD40" s="81" t="s">
        <v>97</v>
      </c>
      <c r="BE40" s="81" t="s">
        <v>98</v>
      </c>
    </row>
    <row r="41" spans="1:213" ht="20.100000000000001" customHeight="1">
      <c r="A41" s="17">
        <v>26</v>
      </c>
      <c r="B41" s="127" t="str">
        <f t="shared" si="0"/>
        <v>SARAY ISABEL QUIJANO CARMONA</v>
      </c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9"/>
      <c r="O41" s="29"/>
      <c r="P41" s="30" t="s">
        <v>46</v>
      </c>
      <c r="Q41" s="29"/>
      <c r="R41" s="47" t="s">
        <v>46</v>
      </c>
      <c r="S41" s="48"/>
      <c r="T41" s="47" t="s">
        <v>46</v>
      </c>
      <c r="U41" s="47"/>
      <c r="V41" s="47" t="s">
        <v>46</v>
      </c>
      <c r="W41" s="52"/>
      <c r="X41" s="50"/>
      <c r="Y41" s="49"/>
      <c r="Z41" s="47" t="s">
        <v>46</v>
      </c>
      <c r="AA41" s="49"/>
      <c r="AB41" s="47" t="s">
        <v>46</v>
      </c>
      <c r="AC41" s="51"/>
      <c r="AD41" s="65"/>
      <c r="AE41" s="66"/>
      <c r="AF41" s="64" t="s">
        <v>46</v>
      </c>
      <c r="AG41" s="58"/>
      <c r="AH41" s="64"/>
      <c r="AI41" s="71"/>
      <c r="AJ41" s="64"/>
      <c r="AK41" s="71"/>
      <c r="AL41" s="64"/>
      <c r="AM41" s="71"/>
      <c r="AN41" s="64"/>
      <c r="AO41" s="68"/>
      <c r="AP41" s="64"/>
      <c r="AQ41" s="68"/>
      <c r="AR41" s="64"/>
      <c r="AS41" s="75"/>
      <c r="AT41" s="64"/>
      <c r="AU41" s="68"/>
      <c r="AV41" s="68"/>
      <c r="AW41" s="68"/>
      <c r="AX41" s="130">
        <f t="shared" si="5"/>
        <v>0</v>
      </c>
      <c r="AY41" s="131"/>
      <c r="AZ41" s="132">
        <f t="shared" si="2"/>
        <v>0</v>
      </c>
      <c r="BA41" s="131"/>
      <c r="BB41" s="132">
        <f t="shared" si="3"/>
        <v>0</v>
      </c>
      <c r="BC41" s="133"/>
      <c r="BD41" s="81" t="s">
        <v>99</v>
      </c>
      <c r="BE41" s="81" t="s">
        <v>100</v>
      </c>
    </row>
    <row r="42" spans="1:213" ht="20.100000000000001" customHeight="1">
      <c r="A42" s="17">
        <v>27</v>
      </c>
      <c r="B42" s="127" t="str">
        <f t="shared" si="0"/>
        <v>MARIANA MORALES GOMEZ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9"/>
      <c r="O42" s="29"/>
      <c r="P42" s="30" t="s">
        <v>46</v>
      </c>
      <c r="Q42" s="29"/>
      <c r="R42" s="47" t="s">
        <v>46</v>
      </c>
      <c r="S42" s="48"/>
      <c r="T42" s="47" t="s">
        <v>46</v>
      </c>
      <c r="U42" s="47"/>
      <c r="V42" s="47" t="s">
        <v>46</v>
      </c>
      <c r="W42" s="52"/>
      <c r="X42" s="50"/>
      <c r="Y42" s="49"/>
      <c r="Z42" s="47" t="s">
        <v>46</v>
      </c>
      <c r="AA42" s="49"/>
      <c r="AB42" s="47" t="s">
        <v>46</v>
      </c>
      <c r="AC42" s="51"/>
      <c r="AD42" s="65"/>
      <c r="AE42" s="66"/>
      <c r="AF42" s="64" t="s">
        <v>46</v>
      </c>
      <c r="AG42" s="58"/>
      <c r="AH42" s="64"/>
      <c r="AI42" s="71"/>
      <c r="AJ42" s="64"/>
      <c r="AK42" s="71"/>
      <c r="AL42" s="64"/>
      <c r="AM42" s="71"/>
      <c r="AN42" s="64"/>
      <c r="AO42" s="68"/>
      <c r="AP42" s="64"/>
      <c r="AQ42" s="68"/>
      <c r="AR42" s="64"/>
      <c r="AS42" s="75"/>
      <c r="AT42" s="64"/>
      <c r="AU42" s="68"/>
      <c r="AV42" s="68"/>
      <c r="AW42" s="68"/>
      <c r="AX42" s="130">
        <f t="shared" ref="AX42:AX45" si="6">COUNTIF(O42:AW42,"E")</f>
        <v>0</v>
      </c>
      <c r="AY42" s="131"/>
      <c r="AZ42" s="132">
        <f t="shared" si="2"/>
        <v>0</v>
      </c>
      <c r="BA42" s="131"/>
      <c r="BB42" s="132">
        <f t="shared" si="3"/>
        <v>0</v>
      </c>
      <c r="BC42" s="133"/>
      <c r="BD42" s="81" t="s">
        <v>101</v>
      </c>
      <c r="BE42" s="81" t="s">
        <v>102</v>
      </c>
    </row>
    <row r="43" spans="1:213" s="6" customFormat="1" ht="20.100000000000001" customHeight="1">
      <c r="A43" s="17">
        <v>28</v>
      </c>
      <c r="B43" s="127" t="str">
        <f t="shared" si="0"/>
        <v>SARA SOFIA CAMPO TAPIA</v>
      </c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9"/>
      <c r="O43" s="25"/>
      <c r="P43" s="26"/>
      <c r="Q43" s="25"/>
      <c r="R43" s="44"/>
      <c r="S43" s="45"/>
      <c r="T43" s="44"/>
      <c r="U43" s="44"/>
      <c r="V43" s="44"/>
      <c r="W43" s="53"/>
      <c r="X43" s="44"/>
      <c r="Y43" s="53"/>
      <c r="Z43" s="44"/>
      <c r="AA43" s="53"/>
      <c r="AB43" s="44"/>
      <c r="AC43" s="45"/>
      <c r="AD43" s="67"/>
      <c r="AE43" s="61"/>
      <c r="AF43" s="61" t="s">
        <v>46</v>
      </c>
      <c r="AG43" s="58"/>
      <c r="AH43" s="61"/>
      <c r="AI43" s="71"/>
      <c r="AJ43" s="61"/>
      <c r="AK43" s="71"/>
      <c r="AL43" s="61"/>
      <c r="AM43" s="71"/>
      <c r="AN43" s="61"/>
      <c r="AO43" s="68"/>
      <c r="AP43" s="61"/>
      <c r="AQ43" s="68"/>
      <c r="AR43" s="61"/>
      <c r="AS43" s="75"/>
      <c r="AT43" s="61"/>
      <c r="AU43" s="68"/>
      <c r="AV43" s="68"/>
      <c r="AW43" s="68"/>
      <c r="AX43" s="130">
        <f t="shared" si="6"/>
        <v>0</v>
      </c>
      <c r="AY43" s="131"/>
      <c r="AZ43" s="132">
        <f t="shared" si="2"/>
        <v>0</v>
      </c>
      <c r="BA43" s="131"/>
      <c r="BB43" s="132">
        <f t="shared" si="3"/>
        <v>0</v>
      </c>
      <c r="BC43" s="133"/>
      <c r="BD43" s="81" t="s">
        <v>103</v>
      </c>
      <c r="BE43" s="81" t="s">
        <v>104</v>
      </c>
    </row>
    <row r="44" spans="1:213" s="6" customFormat="1" ht="20.100000000000001" customHeight="1">
      <c r="A44" s="17">
        <v>29</v>
      </c>
      <c r="B44" s="127" t="str">
        <f t="shared" si="0"/>
        <v>MARIA ESTHER LOACHAMIN GARCES</v>
      </c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9"/>
      <c r="O44" s="25"/>
      <c r="P44" s="26" t="s">
        <v>51</v>
      </c>
      <c r="Q44" s="25"/>
      <c r="R44" s="44" t="s">
        <v>51</v>
      </c>
      <c r="S44" s="45"/>
      <c r="T44" s="44" t="s">
        <v>51</v>
      </c>
      <c r="U44" s="44"/>
      <c r="V44" s="44" t="s">
        <v>51</v>
      </c>
      <c r="W44" s="53"/>
      <c r="X44" s="44"/>
      <c r="Y44" s="53"/>
      <c r="Z44" s="44" t="s">
        <v>51</v>
      </c>
      <c r="AA44" s="53"/>
      <c r="AB44" s="44"/>
      <c r="AC44" s="45"/>
      <c r="AD44" s="67"/>
      <c r="AE44" s="61"/>
      <c r="AF44" s="61" t="s">
        <v>46</v>
      </c>
      <c r="AG44" s="58"/>
      <c r="AH44" s="61"/>
      <c r="AI44" s="71"/>
      <c r="AJ44" s="61"/>
      <c r="AK44" s="71"/>
      <c r="AL44" s="61"/>
      <c r="AM44" s="71"/>
      <c r="AN44" s="61"/>
      <c r="AO44" s="68"/>
      <c r="AP44" s="61"/>
      <c r="AQ44" s="68"/>
      <c r="AR44" s="61"/>
      <c r="AS44" s="75"/>
      <c r="AT44" s="61"/>
      <c r="AU44" s="68"/>
      <c r="AV44" s="68"/>
      <c r="AW44" s="68"/>
      <c r="AX44" s="130">
        <f t="shared" si="6"/>
        <v>0</v>
      </c>
      <c r="AY44" s="131"/>
      <c r="AZ44" s="132">
        <f t="shared" si="2"/>
        <v>5</v>
      </c>
      <c r="BA44" s="131"/>
      <c r="BB44" s="132">
        <f t="shared" si="3"/>
        <v>5</v>
      </c>
      <c r="BC44" s="133"/>
      <c r="BD44" s="81" t="s">
        <v>105</v>
      </c>
      <c r="BE44" s="81" t="s">
        <v>106</v>
      </c>
    </row>
    <row r="45" spans="1:213" s="6" customFormat="1" ht="20.100000000000001" customHeight="1">
      <c r="A45" s="17">
        <v>30</v>
      </c>
      <c r="B45" s="127" t="str">
        <f t="shared" si="0"/>
        <v>JEYNY ALEJANDRA NUÑEZ GARZON</v>
      </c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O45" s="25"/>
      <c r="P45" s="26"/>
      <c r="Q45" s="25"/>
      <c r="R45" s="44"/>
      <c r="S45" s="45"/>
      <c r="T45" s="44"/>
      <c r="U45" s="44"/>
      <c r="V45" s="44"/>
      <c r="W45" s="53"/>
      <c r="X45" s="44"/>
      <c r="Y45" s="53"/>
      <c r="Z45" s="44"/>
      <c r="AA45" s="53"/>
      <c r="AB45" s="44"/>
      <c r="AC45" s="45"/>
      <c r="AD45" s="67"/>
      <c r="AE45" s="61"/>
      <c r="AF45" s="61" t="s">
        <v>46</v>
      </c>
      <c r="AG45" s="58"/>
      <c r="AH45" s="61"/>
      <c r="AI45" s="71"/>
      <c r="AJ45" s="61"/>
      <c r="AK45" s="71"/>
      <c r="AL45" s="61"/>
      <c r="AM45" s="71"/>
      <c r="AN45" s="61"/>
      <c r="AO45" s="68"/>
      <c r="AP45" s="61"/>
      <c r="AQ45" s="68"/>
      <c r="AR45" s="61"/>
      <c r="AS45" s="75"/>
      <c r="AT45" s="61"/>
      <c r="AU45" s="68"/>
      <c r="AV45" s="68"/>
      <c r="AW45" s="68"/>
      <c r="AX45" s="130">
        <f t="shared" si="6"/>
        <v>0</v>
      </c>
      <c r="AY45" s="131"/>
      <c r="AZ45" s="132">
        <f t="shared" si="2"/>
        <v>0</v>
      </c>
      <c r="BA45" s="131"/>
      <c r="BB45" s="132">
        <f t="shared" si="3"/>
        <v>0</v>
      </c>
      <c r="BC45" s="133"/>
      <c r="BD45" s="81" t="s">
        <v>107</v>
      </c>
      <c r="BE45" s="81" t="s">
        <v>108</v>
      </c>
    </row>
    <row r="46" spans="1:213" ht="20.100000000000001" customHeight="1">
      <c r="A46" s="134" t="s">
        <v>109</v>
      </c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68"/>
      <c r="AE46" s="68"/>
      <c r="AF46" s="68"/>
      <c r="AG46" s="71"/>
      <c r="AH46" s="68"/>
      <c r="AI46" s="71"/>
      <c r="AJ46" s="68"/>
      <c r="AK46" s="68"/>
      <c r="AL46" s="68"/>
      <c r="AM46" s="68"/>
      <c r="AN46" s="74"/>
      <c r="AO46" s="74"/>
      <c r="AP46" s="68"/>
      <c r="AQ46" s="68"/>
      <c r="AR46" s="68"/>
      <c r="AS46" s="68"/>
      <c r="AT46" s="74"/>
      <c r="AU46" s="74"/>
      <c r="AV46" s="74"/>
      <c r="AW46" s="74"/>
      <c r="AX46" s="74"/>
      <c r="AY46" s="74"/>
      <c r="AZ46" s="74"/>
      <c r="BA46" s="74"/>
      <c r="BB46" s="74"/>
      <c r="BC46" s="78"/>
      <c r="BD46" s="9"/>
      <c r="BE46" s="9"/>
    </row>
    <row r="47" spans="1:213" s="7" customFormat="1" ht="39.75" customHeight="1">
      <c r="A47" s="136" t="s">
        <v>110</v>
      </c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138"/>
      <c r="AV47" s="138"/>
      <c r="AW47" s="138"/>
      <c r="AX47" s="138"/>
      <c r="AY47" s="138"/>
      <c r="AZ47" s="138"/>
      <c r="BA47" s="138"/>
      <c r="BB47" s="138"/>
      <c r="BC47" s="139"/>
      <c r="BF47" s="83"/>
      <c r="BG47" s="83"/>
      <c r="BH47" s="83"/>
      <c r="BI47" s="83"/>
      <c r="BJ47" s="83"/>
      <c r="BK47" s="83"/>
      <c r="BL47" s="83"/>
      <c r="BM47" s="83"/>
      <c r="BN47" s="83"/>
      <c r="BO47" s="83"/>
      <c r="BP47" s="83"/>
      <c r="BQ47" s="83"/>
      <c r="BR47" s="83"/>
      <c r="BS47" s="83"/>
      <c r="BT47" s="83"/>
      <c r="BU47" s="83"/>
      <c r="BV47" s="83"/>
      <c r="BW47" s="83"/>
      <c r="BX47" s="83"/>
      <c r="BY47" s="83"/>
      <c r="BZ47" s="83"/>
      <c r="CA47" s="83"/>
      <c r="CB47" s="83"/>
      <c r="CC47" s="83"/>
      <c r="CD47" s="83"/>
      <c r="CE47" s="83"/>
      <c r="CF47" s="83"/>
      <c r="CG47" s="83"/>
      <c r="CH47" s="83"/>
      <c r="CI47" s="83"/>
      <c r="CJ47" s="83"/>
      <c r="CK47" s="83"/>
      <c r="CL47" s="83"/>
      <c r="CM47" s="83"/>
      <c r="CN47" s="83"/>
      <c r="CO47" s="83"/>
      <c r="CP47" s="83"/>
      <c r="CQ47" s="83"/>
      <c r="CR47" s="83"/>
      <c r="CS47" s="83"/>
      <c r="CT47" s="83"/>
      <c r="CU47" s="83"/>
      <c r="CV47" s="83"/>
      <c r="CW47" s="83"/>
      <c r="CX47" s="83"/>
      <c r="CY47" s="83"/>
      <c r="CZ47" s="83"/>
      <c r="DA47" s="83"/>
      <c r="DB47" s="83"/>
      <c r="DC47" s="83"/>
      <c r="DD47" s="83"/>
      <c r="DE47" s="91"/>
      <c r="DF47" s="91"/>
      <c r="DG47" s="91"/>
      <c r="DH47" s="91"/>
      <c r="DI47" s="91"/>
      <c r="DJ47" s="91"/>
      <c r="DK47" s="91"/>
      <c r="DL47" s="91"/>
      <c r="DM47" s="91"/>
      <c r="DN47" s="91"/>
      <c r="DO47" s="91"/>
      <c r="DP47" s="91"/>
      <c r="DQ47" s="91"/>
      <c r="DR47" s="91"/>
      <c r="DS47" s="91"/>
      <c r="DT47" s="91"/>
      <c r="DU47" s="91"/>
      <c r="DV47" s="91"/>
      <c r="DW47" s="91"/>
      <c r="DX47" s="91"/>
      <c r="DY47" s="91"/>
      <c r="DZ47" s="91"/>
      <c r="EA47" s="91"/>
      <c r="EB47" s="91"/>
      <c r="EC47" s="91"/>
      <c r="ED47" s="91"/>
      <c r="EE47" s="91"/>
      <c r="EF47" s="91"/>
      <c r="EG47" s="91"/>
      <c r="EH47" s="91"/>
      <c r="EI47" s="91"/>
      <c r="EJ47" s="91"/>
      <c r="EK47" s="91"/>
      <c r="EL47" s="91"/>
      <c r="EM47" s="91"/>
      <c r="EN47" s="91"/>
      <c r="EO47" s="91"/>
      <c r="EP47" s="91"/>
      <c r="EQ47" s="91"/>
      <c r="ER47" s="91"/>
      <c r="ES47" s="91"/>
      <c r="ET47" s="91"/>
      <c r="EU47" s="91"/>
      <c r="EV47" s="91"/>
      <c r="EW47" s="91"/>
      <c r="EX47" s="91"/>
      <c r="EY47" s="91"/>
      <c r="EZ47" s="91"/>
      <c r="FA47" s="91"/>
      <c r="FB47" s="91"/>
      <c r="FC47" s="91"/>
      <c r="FD47" s="91"/>
      <c r="FE47" s="91"/>
      <c r="FF47" s="91"/>
      <c r="FG47" s="91"/>
      <c r="FH47" s="91"/>
      <c r="FI47" s="91"/>
      <c r="FJ47" s="91"/>
      <c r="FK47" s="91"/>
      <c r="FL47" s="91"/>
      <c r="FM47" s="91"/>
      <c r="FN47" s="91"/>
      <c r="FO47" s="91"/>
      <c r="FP47" s="91"/>
      <c r="FQ47" s="91"/>
      <c r="FR47" s="91"/>
      <c r="FS47" s="91"/>
      <c r="FT47" s="91"/>
      <c r="FU47" s="91"/>
      <c r="FV47" s="91"/>
      <c r="FW47" s="91"/>
      <c r="FX47" s="91"/>
      <c r="FY47" s="91"/>
      <c r="FZ47" s="91"/>
      <c r="GA47" s="91"/>
      <c r="GB47" s="91"/>
      <c r="GC47" s="91"/>
      <c r="GD47" s="91"/>
      <c r="GE47" s="91"/>
      <c r="GF47" s="91"/>
      <c r="GG47" s="91"/>
      <c r="GH47" s="91"/>
      <c r="GI47" s="91"/>
      <c r="GJ47" s="91"/>
      <c r="GK47" s="91"/>
      <c r="GL47" s="91"/>
      <c r="GM47" s="91"/>
      <c r="GN47" s="91"/>
      <c r="GO47" s="91"/>
      <c r="GP47" s="91"/>
      <c r="GQ47" s="91"/>
      <c r="GR47" s="91"/>
      <c r="GS47" s="91"/>
      <c r="GT47" s="91"/>
      <c r="GU47" s="91"/>
      <c r="GV47" s="91"/>
      <c r="GW47" s="91"/>
      <c r="GX47" s="91"/>
      <c r="GY47" s="91"/>
      <c r="GZ47" s="91"/>
      <c r="HA47" s="91"/>
      <c r="HB47" s="91"/>
      <c r="HC47" s="91"/>
      <c r="HD47" s="91"/>
      <c r="HE47" s="91"/>
    </row>
    <row r="48" spans="1:213" s="7" customFormat="1" ht="36.75" customHeight="1">
      <c r="A48" s="140" t="s">
        <v>111</v>
      </c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  <c r="AT48" s="141"/>
      <c r="AU48" s="141"/>
      <c r="AV48" s="141"/>
      <c r="AW48" s="141"/>
      <c r="AX48" s="141"/>
      <c r="AY48" s="141"/>
      <c r="AZ48" s="141"/>
      <c r="BA48" s="141"/>
      <c r="BB48" s="141"/>
      <c r="BC48" s="142"/>
      <c r="BF48" s="83"/>
      <c r="BG48" s="83"/>
      <c r="BH48" s="83"/>
      <c r="BI48" s="83"/>
      <c r="BJ48" s="83"/>
      <c r="BK48" s="83"/>
      <c r="BL48" s="83"/>
      <c r="BM48" s="83"/>
      <c r="BN48" s="83"/>
      <c r="BO48" s="83"/>
      <c r="BP48" s="83"/>
      <c r="BQ48" s="83"/>
      <c r="BR48" s="83"/>
      <c r="BS48" s="83"/>
      <c r="BT48" s="83"/>
      <c r="BU48" s="83"/>
      <c r="BV48" s="83"/>
      <c r="BW48" s="83"/>
      <c r="BX48" s="83"/>
      <c r="BY48" s="83"/>
      <c r="BZ48" s="83"/>
      <c r="CA48" s="83"/>
      <c r="CB48" s="83"/>
      <c r="CC48" s="83"/>
      <c r="CD48" s="83"/>
      <c r="CE48" s="83"/>
      <c r="CF48" s="83"/>
      <c r="CG48" s="83"/>
      <c r="CH48" s="83"/>
      <c r="CI48" s="83"/>
      <c r="CJ48" s="83"/>
      <c r="CK48" s="83"/>
      <c r="CL48" s="83"/>
      <c r="CM48" s="83"/>
      <c r="CN48" s="83"/>
      <c r="CO48" s="83"/>
      <c r="CP48" s="83"/>
      <c r="CQ48" s="83"/>
      <c r="CR48" s="83"/>
      <c r="CS48" s="83"/>
      <c r="CT48" s="83"/>
      <c r="CU48" s="83"/>
      <c r="CV48" s="83"/>
      <c r="CW48" s="83"/>
      <c r="CX48" s="83"/>
      <c r="CY48" s="83"/>
      <c r="CZ48" s="83"/>
      <c r="DA48" s="83"/>
      <c r="DB48" s="83"/>
      <c r="DC48" s="83"/>
      <c r="DD48" s="83"/>
      <c r="DE48" s="91"/>
      <c r="DF48" s="91"/>
      <c r="DG48" s="91"/>
      <c r="DH48" s="91"/>
      <c r="DI48" s="91"/>
      <c r="DJ48" s="91"/>
      <c r="DK48" s="91"/>
      <c r="DL48" s="91"/>
      <c r="DM48" s="91"/>
      <c r="DN48" s="91"/>
      <c r="DO48" s="91"/>
      <c r="DP48" s="91"/>
      <c r="DQ48" s="91"/>
      <c r="DR48" s="91"/>
      <c r="DS48" s="91"/>
      <c r="DT48" s="91"/>
      <c r="DU48" s="91"/>
      <c r="DV48" s="91"/>
      <c r="DW48" s="91"/>
      <c r="DX48" s="91"/>
      <c r="DY48" s="91"/>
      <c r="DZ48" s="91"/>
      <c r="EA48" s="91"/>
      <c r="EB48" s="91"/>
      <c r="EC48" s="91"/>
      <c r="ED48" s="91"/>
      <c r="EE48" s="91"/>
      <c r="EF48" s="91"/>
      <c r="EG48" s="91"/>
      <c r="EH48" s="91"/>
      <c r="EI48" s="91"/>
      <c r="EJ48" s="91"/>
      <c r="EK48" s="91"/>
      <c r="EL48" s="91"/>
      <c r="EM48" s="91"/>
      <c r="EN48" s="91"/>
      <c r="EO48" s="91"/>
      <c r="EP48" s="91"/>
      <c r="EQ48" s="91"/>
      <c r="ER48" s="91"/>
      <c r="ES48" s="91"/>
      <c r="ET48" s="91"/>
      <c r="EU48" s="91"/>
      <c r="EV48" s="91"/>
      <c r="EW48" s="91"/>
      <c r="EX48" s="91"/>
      <c r="EY48" s="91"/>
      <c r="EZ48" s="91"/>
      <c r="FA48" s="91"/>
      <c r="FB48" s="91"/>
      <c r="FC48" s="91"/>
      <c r="FD48" s="91"/>
      <c r="FE48" s="91"/>
      <c r="FF48" s="91"/>
      <c r="FG48" s="91"/>
      <c r="FH48" s="91"/>
      <c r="FI48" s="91"/>
      <c r="FJ48" s="91"/>
      <c r="FK48" s="91"/>
      <c r="FL48" s="91"/>
      <c r="FM48" s="91"/>
      <c r="FN48" s="91"/>
      <c r="FO48" s="91"/>
      <c r="FP48" s="91"/>
      <c r="FQ48" s="91"/>
      <c r="FR48" s="91"/>
      <c r="FS48" s="91"/>
      <c r="FT48" s="91"/>
      <c r="FU48" s="91"/>
      <c r="FV48" s="91"/>
      <c r="FW48" s="91"/>
      <c r="FX48" s="91"/>
      <c r="FY48" s="91"/>
      <c r="FZ48" s="91"/>
      <c r="GA48" s="91"/>
      <c r="GB48" s="91"/>
      <c r="GC48" s="91"/>
      <c r="GD48" s="91"/>
      <c r="GE48" s="91"/>
      <c r="GF48" s="91"/>
      <c r="GG48" s="91"/>
      <c r="GH48" s="91"/>
      <c r="GI48" s="91"/>
      <c r="GJ48" s="91"/>
      <c r="GK48" s="91"/>
      <c r="GL48" s="91"/>
      <c r="GM48" s="91"/>
      <c r="GN48" s="91"/>
      <c r="GO48" s="91"/>
      <c r="GP48" s="91"/>
      <c r="GQ48" s="91"/>
      <c r="GR48" s="91"/>
      <c r="GS48" s="91"/>
      <c r="GT48" s="91"/>
      <c r="GU48" s="91"/>
      <c r="GV48" s="91"/>
      <c r="GW48" s="91"/>
      <c r="GX48" s="91"/>
      <c r="GY48" s="91"/>
      <c r="GZ48" s="91"/>
      <c r="HA48" s="91"/>
      <c r="HB48" s="91"/>
      <c r="HC48" s="91"/>
      <c r="HD48" s="91"/>
      <c r="HE48" s="91"/>
    </row>
    <row r="49" spans="1:65" ht="25.15" customHeight="1">
      <c r="A49" s="9" t="s">
        <v>112</v>
      </c>
      <c r="F49" s="9" t="s">
        <v>113</v>
      </c>
    </row>
    <row r="50" spans="1:65" s="8" customFormat="1" ht="25.15" customHeight="1">
      <c r="AF50" s="1"/>
      <c r="AG50" s="1"/>
      <c r="AH50" s="1"/>
      <c r="AI50" s="1"/>
    </row>
    <row r="51" spans="1:65" s="8" customFormat="1" ht="25.15" customHeight="1">
      <c r="AF51" s="1"/>
      <c r="AG51" s="1"/>
      <c r="AH51" s="1"/>
      <c r="AI51" s="1"/>
    </row>
    <row r="52" spans="1:65" s="8" customFormat="1" ht="25.15" customHeight="1">
      <c r="AF52" s="1"/>
      <c r="AG52" s="1"/>
      <c r="AH52" s="1"/>
      <c r="AI52" s="1"/>
    </row>
    <row r="53" spans="1:65" s="8" customFormat="1" ht="25.15" hidden="1" customHeight="1">
      <c r="AF53" s="1"/>
      <c r="AG53" s="1"/>
      <c r="AH53" s="1"/>
      <c r="AI53" s="1"/>
      <c r="BF53"/>
      <c r="BG53"/>
      <c r="BH53"/>
      <c r="BI53"/>
      <c r="BJ53"/>
      <c r="BK53" s="1"/>
      <c r="BL53" s="1"/>
    </row>
    <row r="54" spans="1:65" s="8" customFormat="1" ht="25.15" hidden="1" customHeight="1">
      <c r="AF54" s="1"/>
      <c r="AG54" s="1"/>
      <c r="AH54" s="1"/>
      <c r="AI54" s="1"/>
      <c r="BF54" s="1"/>
      <c r="BG54"/>
      <c r="BH54"/>
      <c r="BI54"/>
      <c r="BJ54" s="84"/>
      <c r="BK54" s="1" t="s">
        <v>114</v>
      </c>
      <c r="BL54" s="1" t="s">
        <v>114</v>
      </c>
    </row>
    <row r="55" spans="1:65" s="8" customFormat="1" ht="18" hidden="1">
      <c r="AF55" s="1"/>
      <c r="AG55" s="1"/>
      <c r="AH55" s="1"/>
      <c r="AI55" s="1"/>
      <c r="BF55" s="1"/>
      <c r="BG55"/>
      <c r="BH55"/>
      <c r="BI55"/>
      <c r="BJ55" s="1" t="s">
        <v>115</v>
      </c>
      <c r="BK55" s="85" t="s">
        <v>116</v>
      </c>
      <c r="BL55" s="88">
        <v>224207</v>
      </c>
      <c r="BM55" s="89">
        <v>30091242</v>
      </c>
    </row>
    <row r="56" spans="1:65" s="8" customFormat="1" ht="18" hidden="1">
      <c r="AF56" s="1"/>
      <c r="AG56" s="1"/>
      <c r="AH56" s="1"/>
      <c r="AI56" s="1"/>
      <c r="BF56" s="1"/>
      <c r="BG56"/>
      <c r="BH56"/>
      <c r="BI56"/>
      <c r="BJ56" s="1" t="s">
        <v>117</v>
      </c>
      <c r="BK56" s="85" t="s">
        <v>116</v>
      </c>
      <c r="BL56" s="88">
        <v>224207</v>
      </c>
      <c r="BM56" s="89">
        <v>30091332</v>
      </c>
    </row>
    <row r="57" spans="1:65" s="8" customFormat="1" ht="18" hidden="1">
      <c r="AF57" s="1"/>
      <c r="AG57" s="1"/>
      <c r="AH57" s="1"/>
      <c r="AI57" s="1"/>
      <c r="BF57"/>
      <c r="BG57"/>
      <c r="BH57"/>
      <c r="BI57"/>
      <c r="BJ57" s="1" t="s">
        <v>118</v>
      </c>
      <c r="BK57" s="85" t="s">
        <v>119</v>
      </c>
      <c r="BL57" s="88">
        <v>921416</v>
      </c>
      <c r="BM57" s="89">
        <v>30091003</v>
      </c>
    </row>
    <row r="58" spans="1:65" s="8" customFormat="1" ht="13.5" hidden="1" customHeight="1">
      <c r="AF58" s="1"/>
      <c r="AG58" s="1"/>
      <c r="AH58" s="1"/>
      <c r="AI58" s="1"/>
      <c r="BF58"/>
      <c r="BG58"/>
      <c r="BH58"/>
      <c r="BI58"/>
      <c r="BJ58" s="86"/>
      <c r="BK58" s="85" t="s">
        <v>120</v>
      </c>
      <c r="BL58" s="88">
        <v>223224</v>
      </c>
      <c r="BM58" s="90">
        <v>302509005</v>
      </c>
    </row>
    <row r="59" spans="1:65" s="8" customFormat="1" ht="18" hidden="1">
      <c r="AF59" s="1"/>
      <c r="AG59" s="1"/>
      <c r="AH59" s="1"/>
      <c r="AI59" s="1"/>
      <c r="BF59"/>
      <c r="BG59"/>
      <c r="BH59"/>
      <c r="BI59"/>
      <c r="BJ59" s="84"/>
      <c r="BK59" s="85" t="s">
        <v>121</v>
      </c>
      <c r="BL59" s="88">
        <v>831206</v>
      </c>
      <c r="BM59" s="89">
        <v>30091362</v>
      </c>
    </row>
    <row r="60" spans="1:65" s="8" customFormat="1" ht="18" hidden="1">
      <c r="AF60" s="1"/>
      <c r="AG60" s="1"/>
      <c r="AH60" s="1"/>
      <c r="AI60" s="1"/>
      <c r="BF60"/>
      <c r="BG60"/>
      <c r="BH60"/>
      <c r="BI60"/>
      <c r="BJ60" s="84"/>
      <c r="BK60" s="85" t="s">
        <v>122</v>
      </c>
      <c r="BL60" s="88">
        <v>921415</v>
      </c>
      <c r="BM60" s="89">
        <v>30091244</v>
      </c>
    </row>
    <row r="61" spans="1:65" s="8" customFormat="1" ht="18" hidden="1">
      <c r="AF61" s="1"/>
      <c r="AG61" s="1"/>
      <c r="AH61" s="1"/>
      <c r="AI61" s="1"/>
      <c r="BF61"/>
      <c r="BG61"/>
      <c r="BH61"/>
      <c r="BI61"/>
      <c r="BJ61" s="84"/>
      <c r="BK61" s="85" t="s">
        <v>123</v>
      </c>
      <c r="BL61" s="88">
        <v>921414</v>
      </c>
      <c r="BM61" s="89">
        <v>30091243</v>
      </c>
    </row>
    <row r="62" spans="1:65" s="8" customFormat="1" ht="18" hidden="1">
      <c r="AF62" s="1"/>
      <c r="AG62" s="1"/>
      <c r="AH62" s="1"/>
      <c r="AI62" s="1"/>
      <c r="BF62"/>
      <c r="BG62"/>
      <c r="BH62"/>
      <c r="BI62"/>
      <c r="BJ62" s="84"/>
      <c r="BK62" s="85" t="s">
        <v>124</v>
      </c>
      <c r="BL62" s="88">
        <v>831205</v>
      </c>
      <c r="BM62" s="89">
        <v>30091001</v>
      </c>
    </row>
    <row r="63" spans="1:65" s="8" customFormat="1" ht="17.25" hidden="1" customHeight="1">
      <c r="AF63" s="1"/>
      <c r="AG63" s="1"/>
      <c r="AH63" s="1"/>
      <c r="AI63" s="1"/>
      <c r="BF63"/>
      <c r="BG63"/>
      <c r="BH63"/>
      <c r="BI63"/>
      <c r="BJ63" s="86"/>
      <c r="BK63" s="85" t="s">
        <v>125</v>
      </c>
      <c r="BL63" s="88">
        <v>122119</v>
      </c>
      <c r="BM63" s="89">
        <v>302509009</v>
      </c>
    </row>
    <row r="64" spans="1:65" s="8" customFormat="1" ht="18" hidden="1">
      <c r="AF64" s="1"/>
      <c r="AG64" s="1"/>
      <c r="AH64" s="1"/>
      <c r="AI64" s="1"/>
      <c r="BF64"/>
      <c r="BG64"/>
      <c r="BH64"/>
      <c r="BI64"/>
      <c r="BJ64" s="87"/>
      <c r="BK64" s="85" t="s">
        <v>126</v>
      </c>
      <c r="BL64" s="88">
        <v>921220</v>
      </c>
      <c r="BM64" s="89">
        <v>302509011</v>
      </c>
    </row>
    <row r="65" spans="32:65" s="8" customFormat="1" ht="17.25" hidden="1" customHeight="1">
      <c r="AF65" s="1"/>
      <c r="AG65" s="1"/>
      <c r="AH65" s="1"/>
      <c r="AI65" s="1"/>
      <c r="BF65"/>
      <c r="BG65"/>
      <c r="BH65"/>
      <c r="BI65"/>
      <c r="BJ65" s="86"/>
      <c r="BK65" s="85" t="s">
        <v>127</v>
      </c>
      <c r="BL65" s="88">
        <v>223310</v>
      </c>
      <c r="BM65" s="89">
        <v>302509002</v>
      </c>
    </row>
    <row r="66" spans="32:65" s="8" customFormat="1" ht="18" hidden="1" customHeight="1">
      <c r="AF66" s="1"/>
      <c r="AG66" s="1"/>
      <c r="AH66" s="1"/>
      <c r="AI66" s="1"/>
      <c r="BF66"/>
      <c r="BG66"/>
      <c r="BH66"/>
      <c r="BI66"/>
      <c r="BJ66" s="84"/>
      <c r="BK66" s="85" t="s">
        <v>128</v>
      </c>
      <c r="BL66" s="88">
        <v>937116</v>
      </c>
      <c r="BM66" s="90">
        <v>302509004</v>
      </c>
    </row>
    <row r="67" spans="32:65" s="8" customFormat="1" ht="18" hidden="1">
      <c r="AF67" s="1"/>
      <c r="AG67" s="1"/>
      <c r="AH67" s="1"/>
      <c r="AI67" s="1"/>
      <c r="BF67"/>
      <c r="BG67"/>
      <c r="BH67"/>
      <c r="BI67"/>
      <c r="BJ67" s="84"/>
      <c r="BK67" s="85" t="s">
        <v>129</v>
      </c>
      <c r="BL67" s="88">
        <v>932200</v>
      </c>
      <c r="BM67" s="93">
        <v>30081229</v>
      </c>
    </row>
    <row r="68" spans="32:65" s="8" customFormat="1" ht="18" hidden="1">
      <c r="AF68" s="1"/>
      <c r="AG68" s="1"/>
      <c r="AH68" s="1"/>
      <c r="AI68" s="1"/>
      <c r="BF68"/>
      <c r="BG68"/>
      <c r="BH68"/>
      <c r="BI68"/>
      <c r="BJ68" s="84"/>
      <c r="BK68" s="85" t="s">
        <v>129</v>
      </c>
      <c r="BL68" s="88">
        <v>932200</v>
      </c>
      <c r="BM68" s="89">
        <v>30081340</v>
      </c>
    </row>
    <row r="69" spans="32:65" s="8" customFormat="1" ht="18" hidden="1">
      <c r="AF69" s="1"/>
      <c r="AG69" s="1"/>
      <c r="AH69" s="1"/>
      <c r="AI69" s="1"/>
      <c r="BF69"/>
      <c r="BG69"/>
      <c r="BH69"/>
      <c r="BI69"/>
      <c r="BJ69" s="84"/>
      <c r="BK69" s="85" t="s">
        <v>130</v>
      </c>
      <c r="BL69" s="88">
        <v>932404</v>
      </c>
      <c r="BM69" s="89">
        <v>302509007</v>
      </c>
    </row>
    <row r="70" spans="32:65" s="8" customFormat="1" ht="18" hidden="1">
      <c r="AF70" s="1"/>
      <c r="AG70" s="1"/>
      <c r="AH70" s="1"/>
      <c r="AI70" s="1"/>
      <c r="BF70"/>
      <c r="BG70"/>
      <c r="BH70"/>
      <c r="BI70"/>
      <c r="BJ70" s="84"/>
      <c r="BK70" s="85" t="s">
        <v>131</v>
      </c>
      <c r="BL70" s="88">
        <v>831104</v>
      </c>
      <c r="BM70" s="89">
        <v>302509010</v>
      </c>
    </row>
    <row r="71" spans="32:65" s="8" customFormat="1" ht="18" hidden="1">
      <c r="AF71" s="1"/>
      <c r="AG71" s="1"/>
      <c r="AH71" s="1"/>
      <c r="AI71" s="1"/>
      <c r="BF71"/>
      <c r="BG71"/>
      <c r="BH71"/>
      <c r="BI71"/>
      <c r="BJ71" s="84"/>
      <c r="BK71" s="85" t="s">
        <v>132</v>
      </c>
      <c r="BL71" s="88">
        <v>228101</v>
      </c>
      <c r="BM71" s="90">
        <v>302509006</v>
      </c>
    </row>
    <row r="72" spans="32:65" s="8" customFormat="1" ht="18" hidden="1">
      <c r="AF72" s="1"/>
      <c r="AG72" s="1"/>
      <c r="AH72" s="1"/>
      <c r="AI72" s="1"/>
      <c r="BF72"/>
      <c r="BG72"/>
      <c r="BH72"/>
      <c r="BI72"/>
      <c r="BJ72" s="84"/>
      <c r="BK72" s="85" t="s">
        <v>133</v>
      </c>
      <c r="BL72" s="88">
        <v>217303</v>
      </c>
      <c r="BM72" s="90">
        <v>302509003</v>
      </c>
    </row>
    <row r="73" spans="32:65" s="8" customFormat="1" ht="18" hidden="1">
      <c r="AF73" s="1"/>
      <c r="AG73" s="1"/>
      <c r="AH73" s="1"/>
      <c r="AI73" s="1"/>
      <c r="BF73"/>
      <c r="BG73"/>
      <c r="BH73"/>
      <c r="BI73"/>
      <c r="BJ73" s="84"/>
      <c r="BK73" s="85" t="s">
        <v>134</v>
      </c>
      <c r="BL73" s="88">
        <v>122113</v>
      </c>
      <c r="BM73" s="89">
        <v>302509008</v>
      </c>
    </row>
    <row r="74" spans="32:65" s="8" customFormat="1" ht="18" hidden="1">
      <c r="AF74" s="1"/>
      <c r="AG74" s="1"/>
      <c r="AH74" s="1"/>
      <c r="AI74" s="1"/>
      <c r="BK74" s="85" t="s">
        <v>135</v>
      </c>
      <c r="BL74" s="88">
        <v>921410</v>
      </c>
      <c r="BM74" s="89">
        <v>30081046</v>
      </c>
    </row>
    <row r="75" spans="32:65" s="8" customFormat="1" ht="18" hidden="1">
      <c r="AF75" s="1"/>
      <c r="AG75" s="1"/>
      <c r="AH75" s="1"/>
      <c r="AI75" s="1"/>
      <c r="BK75" s="85" t="s">
        <v>136</v>
      </c>
      <c r="BL75" s="88">
        <v>921411</v>
      </c>
      <c r="BM75" s="89">
        <v>30081047</v>
      </c>
    </row>
    <row r="76" spans="32:65" s="8" customFormat="1" ht="18" hidden="1">
      <c r="AF76" s="1"/>
      <c r="AG76" s="1"/>
      <c r="AH76" s="1"/>
      <c r="AI76" s="1"/>
      <c r="BK76" s="85" t="s">
        <v>137</v>
      </c>
      <c r="BL76" s="88">
        <v>932200</v>
      </c>
      <c r="BM76" s="89">
        <v>30071472</v>
      </c>
    </row>
    <row r="77" spans="32:65" s="8" customFormat="1" ht="15.75" hidden="1" customHeight="1">
      <c r="AF77" s="1"/>
      <c r="AG77" s="1"/>
      <c r="AH77" s="1"/>
      <c r="AI77" s="1"/>
      <c r="BK77" s="92" t="s">
        <v>138</v>
      </c>
      <c r="BL77" s="68">
        <v>224207</v>
      </c>
      <c r="BM77" s="94"/>
    </row>
    <row r="78" spans="32:65" s="8" customFormat="1" ht="16.5" hidden="1" customHeight="1">
      <c r="AF78" s="1"/>
      <c r="AG78" s="1"/>
      <c r="AH78" s="1"/>
      <c r="AI78" s="1"/>
      <c r="BK78" s="92" t="s">
        <v>139</v>
      </c>
      <c r="BL78" s="68">
        <v>921415</v>
      </c>
      <c r="BM78" s="94"/>
    </row>
    <row r="79" spans="32:65" s="8" customFormat="1" ht="18" hidden="1" customHeight="1">
      <c r="AF79" s="1"/>
      <c r="AG79" s="1"/>
      <c r="AH79" s="1"/>
      <c r="AI79" s="1"/>
      <c r="BK79" s="92" t="s">
        <v>140</v>
      </c>
      <c r="BL79" s="68">
        <v>921414</v>
      </c>
      <c r="BM79" s="94"/>
    </row>
    <row r="80" spans="32:65" s="8" customFormat="1" hidden="1">
      <c r="AF80" s="1"/>
      <c r="AG80" s="1"/>
      <c r="AH80" s="1"/>
      <c r="AI80" s="1"/>
    </row>
    <row r="81" spans="32:35" s="8" customFormat="1" hidden="1">
      <c r="AF81" s="1"/>
      <c r="AG81" s="1"/>
      <c r="AH81" s="1"/>
      <c r="AI81" s="1"/>
    </row>
    <row r="82" spans="32:35" s="8" customFormat="1">
      <c r="AF82" s="1"/>
      <c r="AG82" s="1"/>
      <c r="AH82" s="1"/>
      <c r="AI82" s="1"/>
    </row>
    <row r="83" spans="32:35" s="8" customFormat="1">
      <c r="AF83" s="1"/>
      <c r="AG83" s="1"/>
      <c r="AH83" s="1"/>
      <c r="AI83" s="1"/>
    </row>
    <row r="84" spans="32:35" s="8" customFormat="1">
      <c r="AF84" s="1"/>
      <c r="AG84" s="1"/>
      <c r="AH84" s="1"/>
      <c r="AI84" s="1"/>
    </row>
    <row r="85" spans="32:35" s="8" customFormat="1">
      <c r="AF85" s="1"/>
      <c r="AG85" s="1"/>
      <c r="AH85" s="1"/>
      <c r="AI85" s="1"/>
    </row>
    <row r="86" spans="32:35" s="8" customFormat="1">
      <c r="AF86" s="1"/>
      <c r="AG86" s="1"/>
      <c r="AH86" s="1"/>
      <c r="AI86" s="1"/>
    </row>
    <row r="87" spans="32:35" s="8" customFormat="1">
      <c r="AF87" s="1"/>
      <c r="AG87" s="1"/>
      <c r="AH87" s="1"/>
      <c r="AI87" s="1"/>
    </row>
    <row r="88" spans="32:35" s="8" customFormat="1">
      <c r="AF88" s="1"/>
      <c r="AG88" s="1"/>
      <c r="AH88" s="1"/>
      <c r="AI88" s="1"/>
    </row>
    <row r="89" spans="32:35" s="8" customFormat="1">
      <c r="AF89" s="1"/>
      <c r="AG89" s="1"/>
      <c r="AH89" s="1"/>
      <c r="AI89" s="1"/>
    </row>
    <row r="90" spans="32:35" s="8" customFormat="1">
      <c r="AF90" s="1"/>
      <c r="AG90" s="1"/>
      <c r="AH90" s="1"/>
      <c r="AI90" s="1"/>
    </row>
    <row r="91" spans="32:35" s="8" customFormat="1">
      <c r="AF91" s="1"/>
      <c r="AG91" s="1"/>
      <c r="AH91" s="1"/>
      <c r="AI91" s="1"/>
    </row>
    <row r="92" spans="32:35" s="8" customFormat="1">
      <c r="AF92" s="1"/>
      <c r="AG92" s="1"/>
      <c r="AH92" s="1"/>
      <c r="AI92" s="1"/>
    </row>
    <row r="93" spans="32:35" s="8" customFormat="1">
      <c r="AF93" s="1"/>
      <c r="AG93" s="1"/>
      <c r="AH93" s="1"/>
      <c r="AI93" s="1"/>
    </row>
    <row r="94" spans="32:35" s="8" customFormat="1">
      <c r="AF94" s="1"/>
      <c r="AG94" s="1"/>
      <c r="AH94" s="1"/>
      <c r="AI94" s="1"/>
    </row>
    <row r="95" spans="32:35" s="8" customFormat="1">
      <c r="AF95" s="1"/>
      <c r="AG95" s="1"/>
      <c r="AH95" s="1"/>
      <c r="AI95" s="1"/>
    </row>
    <row r="96" spans="32:35" s="8" customFormat="1">
      <c r="AF96" s="1"/>
      <c r="AG96" s="1"/>
      <c r="AH96" s="1"/>
      <c r="AI96" s="1"/>
    </row>
    <row r="97" spans="32:35" s="8" customFormat="1">
      <c r="AF97" s="1"/>
      <c r="AG97" s="1"/>
      <c r="AH97" s="1"/>
      <c r="AI97" s="1"/>
    </row>
    <row r="98" spans="32:35" s="8" customFormat="1">
      <c r="AF98" s="1"/>
      <c r="AG98" s="1"/>
      <c r="AH98" s="1"/>
      <c r="AI98" s="1"/>
    </row>
    <row r="99" spans="32:35" s="8" customFormat="1">
      <c r="AF99" s="1"/>
      <c r="AG99" s="1"/>
      <c r="AH99" s="1"/>
      <c r="AI99" s="1"/>
    </row>
    <row r="100" spans="32:35" s="8" customFormat="1">
      <c r="AF100" s="1"/>
      <c r="AG100" s="1"/>
      <c r="AH100" s="1"/>
      <c r="AI100" s="1"/>
    </row>
    <row r="101" spans="32:35" s="8" customFormat="1">
      <c r="AF101" s="1"/>
      <c r="AG101" s="1"/>
      <c r="AH101" s="1"/>
      <c r="AI101" s="1"/>
    </row>
    <row r="102" spans="32:35" s="8" customFormat="1">
      <c r="AF102" s="1"/>
      <c r="AG102" s="1"/>
      <c r="AH102" s="1"/>
      <c r="AI102" s="1"/>
    </row>
    <row r="103" spans="32:35" s="8" customFormat="1">
      <c r="AF103" s="1"/>
      <c r="AG103" s="1"/>
      <c r="AH103" s="1"/>
      <c r="AI103" s="1"/>
    </row>
    <row r="104" spans="32:35" s="8" customFormat="1">
      <c r="AF104" s="1"/>
      <c r="AG104" s="1"/>
      <c r="AH104" s="1"/>
      <c r="AI104" s="1"/>
    </row>
    <row r="105" spans="32:35" s="8" customFormat="1">
      <c r="AF105" s="1"/>
      <c r="AG105" s="1"/>
      <c r="AH105" s="1"/>
      <c r="AI105" s="1"/>
    </row>
    <row r="106" spans="32:35" s="8" customFormat="1">
      <c r="AF106" s="1"/>
      <c r="AG106" s="1"/>
      <c r="AH106" s="1"/>
      <c r="AI106" s="1"/>
    </row>
    <row r="107" spans="32:35" s="8" customFormat="1">
      <c r="AF107" s="1"/>
      <c r="AG107" s="1"/>
      <c r="AH107" s="1"/>
      <c r="AI107" s="1"/>
    </row>
  </sheetData>
  <sheetProtection formatRows="0" insertRows="0" deleteRows="0"/>
  <mergeCells count="201">
    <mergeCell ref="A6:G6"/>
    <mergeCell ref="A7:L7"/>
    <mergeCell ref="AK7:BC7"/>
    <mergeCell ref="A8:E8"/>
    <mergeCell ref="F8:J8"/>
    <mergeCell ref="K8:L8"/>
    <mergeCell ref="N8:O8"/>
    <mergeCell ref="U8:BC8"/>
    <mergeCell ref="A9:AE9"/>
    <mergeCell ref="AF9:BC9"/>
    <mergeCell ref="O10:AW10"/>
    <mergeCell ref="O11:P11"/>
    <mergeCell ref="Q11:R11"/>
    <mergeCell ref="S11:T11"/>
    <mergeCell ref="U11:V11"/>
    <mergeCell ref="W11:X11"/>
    <mergeCell ref="Y11:Z11"/>
    <mergeCell ref="AA11:AB11"/>
    <mergeCell ref="AC11:AD11"/>
    <mergeCell ref="O12:P12"/>
    <mergeCell ref="Q12:R12"/>
    <mergeCell ref="S12:T12"/>
    <mergeCell ref="U12:V12"/>
    <mergeCell ref="W12:X12"/>
    <mergeCell ref="Y12:Z12"/>
    <mergeCell ref="AA12:AB12"/>
    <mergeCell ref="AC12:AD12"/>
    <mergeCell ref="O13:P13"/>
    <mergeCell ref="Q13:R13"/>
    <mergeCell ref="S13:T13"/>
    <mergeCell ref="U13:V13"/>
    <mergeCell ref="W13:X13"/>
    <mergeCell ref="Y13:Z13"/>
    <mergeCell ref="AA13:AB13"/>
    <mergeCell ref="AC13:AD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O14:P14"/>
    <mergeCell ref="Q14:R14"/>
    <mergeCell ref="S14:T14"/>
    <mergeCell ref="U14:V14"/>
    <mergeCell ref="W14:X14"/>
    <mergeCell ref="Y14:Z14"/>
    <mergeCell ref="AA14:AB14"/>
    <mergeCell ref="AC14:AD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AX15:AY15"/>
    <mergeCell ref="AZ15:BA15"/>
    <mergeCell ref="BB15:BC15"/>
    <mergeCell ref="B16:N16"/>
    <mergeCell ref="AX16:AY16"/>
    <mergeCell ref="AZ16:BA16"/>
    <mergeCell ref="BB16:BC16"/>
    <mergeCell ref="B17:N17"/>
    <mergeCell ref="AX17:AY17"/>
    <mergeCell ref="AZ17:BA17"/>
    <mergeCell ref="BB17:BC17"/>
    <mergeCell ref="B18:N18"/>
    <mergeCell ref="AX18:AY18"/>
    <mergeCell ref="AZ18:BA18"/>
    <mergeCell ref="BB18:BC18"/>
    <mergeCell ref="B19:N19"/>
    <mergeCell ref="AX19:AY19"/>
    <mergeCell ref="AZ19:BA19"/>
    <mergeCell ref="BB19:BC19"/>
    <mergeCell ref="B20:N20"/>
    <mergeCell ref="AX20:AY20"/>
    <mergeCell ref="AZ20:BA20"/>
    <mergeCell ref="BB20:BC20"/>
    <mergeCell ref="B21:N21"/>
    <mergeCell ref="AX21:AY21"/>
    <mergeCell ref="AZ21:BA21"/>
    <mergeCell ref="BB21:BC21"/>
    <mergeCell ref="B22:N22"/>
    <mergeCell ref="AX22:AY22"/>
    <mergeCell ref="AZ22:BA22"/>
    <mergeCell ref="BB22:BC22"/>
    <mergeCell ref="B23:N23"/>
    <mergeCell ref="AX23:AY23"/>
    <mergeCell ref="AZ23:BA23"/>
    <mergeCell ref="BB23:BC23"/>
    <mergeCell ref="B24:N24"/>
    <mergeCell ref="AX24:AY24"/>
    <mergeCell ref="AZ24:BA24"/>
    <mergeCell ref="BB24:BC24"/>
    <mergeCell ref="B25:N25"/>
    <mergeCell ref="AX25:AY25"/>
    <mergeCell ref="AZ25:BA25"/>
    <mergeCell ref="BB25:BC25"/>
    <mergeCell ref="B26:N26"/>
    <mergeCell ref="AX26:AY26"/>
    <mergeCell ref="AZ26:BA26"/>
    <mergeCell ref="BB26:BC26"/>
    <mergeCell ref="B27:N27"/>
    <mergeCell ref="AX27:AY27"/>
    <mergeCell ref="AZ27:BA27"/>
    <mergeCell ref="BB27:BC27"/>
    <mergeCell ref="B28:N28"/>
    <mergeCell ref="AX28:AY28"/>
    <mergeCell ref="AZ28:BA28"/>
    <mergeCell ref="BB28:BC28"/>
    <mergeCell ref="B29:N29"/>
    <mergeCell ref="AX29:AY29"/>
    <mergeCell ref="AZ29:BA29"/>
    <mergeCell ref="BB29:BC29"/>
    <mergeCell ref="B30:N30"/>
    <mergeCell ref="AX30:AY30"/>
    <mergeCell ref="AZ30:BA30"/>
    <mergeCell ref="BB30:BC30"/>
    <mergeCell ref="B31:N31"/>
    <mergeCell ref="AX31:AY31"/>
    <mergeCell ref="AZ31:BA31"/>
    <mergeCell ref="BB31:BC31"/>
    <mergeCell ref="B32:N32"/>
    <mergeCell ref="AX32:AY32"/>
    <mergeCell ref="AZ32:BA32"/>
    <mergeCell ref="BB32:BC32"/>
    <mergeCell ref="B33:N33"/>
    <mergeCell ref="AX33:AY33"/>
    <mergeCell ref="AZ33:BA33"/>
    <mergeCell ref="BB33:BC33"/>
    <mergeCell ref="B34:N34"/>
    <mergeCell ref="AX34:AY34"/>
    <mergeCell ref="AZ34:BA34"/>
    <mergeCell ref="BB34:BC34"/>
    <mergeCell ref="B35:N35"/>
    <mergeCell ref="AX35:AY35"/>
    <mergeCell ref="AZ35:BA35"/>
    <mergeCell ref="BB35:BC35"/>
    <mergeCell ref="B36:N36"/>
    <mergeCell ref="AX36:AY36"/>
    <mergeCell ref="AZ36:BA36"/>
    <mergeCell ref="BB36:BC36"/>
    <mergeCell ref="B37:N37"/>
    <mergeCell ref="AX37:AY37"/>
    <mergeCell ref="AZ37:BA37"/>
    <mergeCell ref="BB37:BC37"/>
    <mergeCell ref="B38:N38"/>
    <mergeCell ref="AX38:AY38"/>
    <mergeCell ref="AZ38:BA38"/>
    <mergeCell ref="BB38:BC38"/>
    <mergeCell ref="B39:N39"/>
    <mergeCell ref="AX39:AY39"/>
    <mergeCell ref="AZ39:BA39"/>
    <mergeCell ref="BB39:BC39"/>
    <mergeCell ref="B40:N40"/>
    <mergeCell ref="AX40:AY40"/>
    <mergeCell ref="AZ40:BA40"/>
    <mergeCell ref="BB40:BC40"/>
    <mergeCell ref="B41:N41"/>
    <mergeCell ref="AX41:AY41"/>
    <mergeCell ref="AZ41:BA41"/>
    <mergeCell ref="BB41:BC41"/>
    <mergeCell ref="BB42:BC42"/>
    <mergeCell ref="B43:N43"/>
    <mergeCell ref="AX43:AY43"/>
    <mergeCell ref="AZ43:BA43"/>
    <mergeCell ref="BB43:BC43"/>
    <mergeCell ref="B44:N44"/>
    <mergeCell ref="AX44:AY44"/>
    <mergeCell ref="AZ44:BA44"/>
    <mergeCell ref="BB44:BC44"/>
    <mergeCell ref="B45:N45"/>
    <mergeCell ref="AX45:AY45"/>
    <mergeCell ref="AZ45:BA45"/>
    <mergeCell ref="BB45:BC45"/>
    <mergeCell ref="A46:N46"/>
    <mergeCell ref="A47:BC47"/>
    <mergeCell ref="A48:BC48"/>
    <mergeCell ref="A10:A15"/>
    <mergeCell ref="I1:AJ6"/>
    <mergeCell ref="AK1:BC6"/>
    <mergeCell ref="AF11:AG12"/>
    <mergeCell ref="AH11:AI12"/>
    <mergeCell ref="AJ11:AK12"/>
    <mergeCell ref="AL11:AM12"/>
    <mergeCell ref="AN11:AO12"/>
    <mergeCell ref="AP11:AQ12"/>
    <mergeCell ref="AR11:AS12"/>
    <mergeCell ref="AT11:AU12"/>
    <mergeCell ref="AV11:AW12"/>
    <mergeCell ref="B10:N15"/>
    <mergeCell ref="AX10:BC14"/>
    <mergeCell ref="B42:N42"/>
    <mergeCell ref="AX42:AY42"/>
    <mergeCell ref="AZ42:BA42"/>
  </mergeCells>
  <printOptions horizontalCentered="1" verticalCentered="1"/>
  <pageMargins left="0.39370078740157499" right="0.196850393700787" top="0.196850393700787" bottom="0.196850393700787" header="0" footer="0"/>
  <pageSetup scale="55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4:O22"/>
  <sheetViews>
    <sheetView workbookViewId="0">
      <selection activeCell="C13" sqref="C13:F13"/>
    </sheetView>
  </sheetViews>
  <sheetFormatPr defaultColWidth="11" defaultRowHeight="13.15"/>
  <sheetData>
    <row r="4" spans="3:15">
      <c r="C4" s="218" t="s">
        <v>141</v>
      </c>
      <c r="D4" s="218"/>
      <c r="E4" s="218"/>
      <c r="F4" s="218"/>
    </row>
    <row r="5" spans="3:15">
      <c r="C5" s="217" t="s">
        <v>142</v>
      </c>
      <c r="D5" s="217"/>
      <c r="E5" s="217"/>
      <c r="F5" s="217"/>
      <c r="G5" s="211"/>
      <c r="H5" s="211"/>
      <c r="I5" s="211"/>
      <c r="J5" s="211"/>
      <c r="K5" s="211"/>
      <c r="L5" s="211"/>
      <c r="M5" s="211"/>
      <c r="N5" s="211"/>
      <c r="O5" s="212"/>
    </row>
    <row r="6" spans="3:15">
      <c r="C6" s="217" t="s">
        <v>143</v>
      </c>
      <c r="D6" s="217"/>
      <c r="E6" s="217"/>
      <c r="F6" s="217"/>
      <c r="G6" s="213"/>
      <c r="H6" s="213"/>
      <c r="I6" s="213"/>
      <c r="J6" s="213"/>
      <c r="K6" s="213"/>
      <c r="L6" s="213"/>
      <c r="M6" s="213"/>
      <c r="N6" s="213"/>
      <c r="O6" s="214"/>
    </row>
    <row r="7" spans="3:15">
      <c r="C7" s="217" t="s">
        <v>144</v>
      </c>
      <c r="D7" s="217"/>
      <c r="E7" s="217"/>
      <c r="F7" s="217"/>
      <c r="G7" s="213"/>
      <c r="H7" s="213"/>
      <c r="I7" s="213"/>
      <c r="J7" s="213"/>
      <c r="K7" s="213"/>
      <c r="L7" s="213"/>
      <c r="M7" s="213"/>
      <c r="N7" s="213"/>
      <c r="O7" s="214"/>
    </row>
    <row r="8" spans="3:15">
      <c r="C8" s="217" t="s">
        <v>145</v>
      </c>
      <c r="D8" s="217"/>
      <c r="E8" s="217"/>
      <c r="F8" s="217"/>
      <c r="G8" s="213"/>
      <c r="H8" s="213"/>
      <c r="I8" s="213"/>
      <c r="J8" s="213"/>
      <c r="K8" s="213"/>
      <c r="L8" s="213"/>
      <c r="M8" s="213"/>
      <c r="N8" s="213"/>
      <c r="O8" s="214"/>
    </row>
    <row r="9" spans="3:15">
      <c r="C9" s="217" t="s">
        <v>146</v>
      </c>
      <c r="D9" s="217"/>
      <c r="E9" s="217"/>
      <c r="F9" s="217"/>
      <c r="G9" s="213"/>
      <c r="H9" s="213"/>
      <c r="I9" s="213"/>
      <c r="J9" s="213"/>
      <c r="K9" s="213"/>
      <c r="L9" s="213"/>
      <c r="M9" s="213"/>
      <c r="N9" s="213"/>
      <c r="O9" s="214"/>
    </row>
    <row r="10" spans="3:15">
      <c r="C10" s="217" t="s">
        <v>147</v>
      </c>
      <c r="D10" s="217"/>
      <c r="E10" s="217"/>
      <c r="F10" s="217"/>
      <c r="G10" s="213"/>
      <c r="H10" s="213"/>
      <c r="I10" s="213"/>
      <c r="J10" s="213"/>
      <c r="K10" s="213"/>
      <c r="L10" s="213"/>
      <c r="M10" s="213"/>
      <c r="N10" s="213"/>
      <c r="O10" s="214"/>
    </row>
    <row r="11" spans="3:15">
      <c r="C11" s="217" t="s">
        <v>148</v>
      </c>
      <c r="D11" s="217"/>
      <c r="E11" s="217"/>
      <c r="F11" s="217"/>
      <c r="G11" s="213"/>
      <c r="H11" s="213"/>
      <c r="I11" s="213"/>
      <c r="J11" s="213"/>
      <c r="K11" s="213"/>
      <c r="L11" s="213"/>
      <c r="M11" s="213"/>
      <c r="N11" s="213"/>
      <c r="O11" s="214"/>
    </row>
    <row r="12" spans="3:15">
      <c r="C12" s="217" t="s">
        <v>149</v>
      </c>
      <c r="D12" s="217"/>
      <c r="E12" s="217"/>
      <c r="F12" s="217"/>
      <c r="G12" s="213"/>
      <c r="H12" s="213"/>
      <c r="I12" s="213"/>
      <c r="J12" s="213"/>
      <c r="K12" s="213"/>
      <c r="L12" s="213"/>
      <c r="M12" s="213"/>
      <c r="N12" s="213"/>
      <c r="O12" s="214"/>
    </row>
    <row r="13" spans="3:15">
      <c r="C13" s="127" t="s">
        <v>150</v>
      </c>
      <c r="D13" s="128"/>
      <c r="E13" s="128"/>
      <c r="F13" s="129"/>
      <c r="G13" s="213"/>
      <c r="H13" s="213"/>
      <c r="I13" s="213"/>
      <c r="J13" s="213"/>
      <c r="K13" s="213"/>
      <c r="L13" s="213"/>
      <c r="M13" s="213"/>
      <c r="N13" s="213"/>
      <c r="O13" s="214"/>
    </row>
    <row r="14" spans="3:15">
      <c r="C14" s="210" t="s">
        <v>151</v>
      </c>
      <c r="D14" s="210"/>
      <c r="E14" s="210"/>
      <c r="F14" s="210"/>
      <c r="G14" s="213"/>
      <c r="H14" s="213"/>
      <c r="I14" s="213"/>
      <c r="J14" s="213"/>
      <c r="K14" s="213"/>
      <c r="L14" s="213"/>
      <c r="M14" s="213"/>
      <c r="N14" s="213"/>
      <c r="O14" s="214"/>
    </row>
    <row r="15" spans="3:15">
      <c r="C15" s="210" t="s">
        <v>152</v>
      </c>
      <c r="D15" s="210"/>
      <c r="E15" s="210"/>
      <c r="F15" s="210"/>
      <c r="G15" s="213"/>
      <c r="H15" s="213"/>
      <c r="I15" s="213"/>
      <c r="J15" s="213"/>
      <c r="K15" s="213"/>
      <c r="L15" s="213"/>
      <c r="M15" s="213"/>
      <c r="N15" s="213"/>
      <c r="O15" s="214"/>
    </row>
    <row r="16" spans="3:15">
      <c r="C16" s="210" t="s">
        <v>153</v>
      </c>
      <c r="D16" s="210"/>
      <c r="E16" s="210"/>
      <c r="F16" s="210"/>
      <c r="G16" s="213"/>
      <c r="H16" s="213"/>
      <c r="I16" s="213"/>
      <c r="J16" s="213"/>
      <c r="K16" s="213"/>
      <c r="L16" s="213"/>
      <c r="M16" s="213"/>
      <c r="N16" s="213"/>
      <c r="O16" s="214"/>
    </row>
    <row r="17" spans="3:15">
      <c r="C17" s="210" t="s">
        <v>154</v>
      </c>
      <c r="D17" s="210"/>
      <c r="E17" s="210"/>
      <c r="F17" s="210"/>
      <c r="G17" s="213"/>
      <c r="H17" s="213"/>
      <c r="I17" s="213"/>
      <c r="J17" s="213"/>
      <c r="K17" s="213"/>
      <c r="L17" s="213"/>
      <c r="M17" s="213"/>
      <c r="N17" s="213"/>
      <c r="O17" s="214"/>
    </row>
    <row r="18" spans="3:15">
      <c r="C18" s="210" t="s">
        <v>155</v>
      </c>
      <c r="D18" s="210"/>
      <c r="E18" s="210"/>
      <c r="F18" s="210"/>
      <c r="G18" s="213"/>
      <c r="H18" s="213"/>
      <c r="I18" s="213"/>
      <c r="J18" s="213"/>
      <c r="K18" s="213"/>
      <c r="L18" s="213"/>
      <c r="M18" s="213"/>
      <c r="N18" s="213"/>
      <c r="O18" s="214"/>
    </row>
    <row r="19" spans="3:15">
      <c r="C19" s="210" t="s">
        <v>156</v>
      </c>
      <c r="D19" s="210"/>
      <c r="E19" s="210"/>
      <c r="F19" s="210"/>
      <c r="G19" s="213"/>
      <c r="H19" s="213"/>
      <c r="I19" s="213"/>
      <c r="J19" s="213"/>
      <c r="K19" s="213"/>
      <c r="L19" s="213"/>
      <c r="M19" s="213"/>
      <c r="N19" s="213"/>
      <c r="O19" s="214"/>
    </row>
    <row r="20" spans="3:15">
      <c r="C20" s="210" t="s">
        <v>157</v>
      </c>
      <c r="D20" s="210"/>
      <c r="E20" s="210"/>
      <c r="F20" s="210"/>
      <c r="G20" s="213"/>
      <c r="H20" s="213"/>
      <c r="I20" s="213"/>
      <c r="J20" s="213"/>
      <c r="K20" s="213"/>
      <c r="L20" s="213"/>
      <c r="M20" s="213"/>
      <c r="N20" s="213"/>
      <c r="O20" s="214"/>
    </row>
    <row r="21" spans="3:15">
      <c r="C21" s="210" t="s">
        <v>158</v>
      </c>
      <c r="D21" s="210"/>
      <c r="E21" s="210"/>
      <c r="F21" s="210"/>
      <c r="G21" s="213"/>
      <c r="H21" s="213"/>
      <c r="I21" s="213"/>
      <c r="J21" s="213"/>
      <c r="K21" s="213"/>
      <c r="L21" s="213"/>
      <c r="M21" s="213"/>
      <c r="N21" s="213"/>
      <c r="O21" s="214"/>
    </row>
    <row r="22" spans="3:15">
      <c r="C22" s="210" t="s">
        <v>159</v>
      </c>
      <c r="D22" s="210"/>
      <c r="E22" s="210"/>
      <c r="F22" s="210"/>
      <c r="G22" s="215"/>
      <c r="H22" s="215"/>
      <c r="I22" s="215"/>
      <c r="J22" s="215"/>
      <c r="K22" s="215"/>
      <c r="L22" s="215"/>
      <c r="M22" s="215"/>
      <c r="N22" s="215"/>
      <c r="O22" s="216"/>
    </row>
  </sheetData>
  <mergeCells count="20">
    <mergeCell ref="C4:F4"/>
    <mergeCell ref="C5:F5"/>
    <mergeCell ref="C6:F6"/>
    <mergeCell ref="C7:F7"/>
    <mergeCell ref="C8:F8"/>
    <mergeCell ref="C19:F19"/>
    <mergeCell ref="C20:F20"/>
    <mergeCell ref="C21:F21"/>
    <mergeCell ref="C22:F22"/>
    <mergeCell ref="G5:O22"/>
    <mergeCell ref="C14:F14"/>
    <mergeCell ref="C15:F15"/>
    <mergeCell ref="C16:F16"/>
    <mergeCell ref="C17:F17"/>
    <mergeCell ref="C18:F18"/>
    <mergeCell ref="C9:F9"/>
    <mergeCell ref="C10:F10"/>
    <mergeCell ref="C11:F11"/>
    <mergeCell ref="C12:F12"/>
    <mergeCell ref="C13:F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F107"/>
  <sheetViews>
    <sheetView zoomScale="90" zoomScaleNormal="90" workbookViewId="0">
      <selection sqref="A1:XFD1048576"/>
    </sheetView>
  </sheetViews>
  <sheetFormatPr defaultColWidth="8.42578125" defaultRowHeight="13.15"/>
  <cols>
    <col min="1" max="1" width="7.28515625" style="9" customWidth="1"/>
    <col min="2" max="4" width="2.28515625" style="9" customWidth="1"/>
    <col min="5" max="5" width="9.42578125" style="9" customWidth="1"/>
    <col min="6" max="11" width="2.28515625" style="9" customWidth="1"/>
    <col min="12" max="12" width="8.7109375" style="9" customWidth="1"/>
    <col min="13" max="13" width="3.7109375" style="9" customWidth="1"/>
    <col min="14" max="14" width="16.7109375" style="9" customWidth="1"/>
    <col min="15" max="30" width="6.42578125" style="9" hidden="1" customWidth="1"/>
    <col min="31" max="31" width="4.42578125" style="1" hidden="1" customWidth="1"/>
    <col min="32" max="35" width="6.42578125" style="1" customWidth="1"/>
    <col min="36" max="50" width="6.42578125" style="9" customWidth="1"/>
    <col min="51" max="53" width="2.7109375" style="9" customWidth="1"/>
    <col min="54" max="54" width="8.140625" style="9" customWidth="1"/>
    <col min="55" max="56" width="2.7109375" style="9" customWidth="1"/>
    <col min="57" max="58" width="8.42578125" style="8" hidden="1" customWidth="1"/>
    <col min="59" max="59" width="6.7109375" style="8" customWidth="1"/>
    <col min="60" max="62" width="8.42578125" style="8" hidden="1" customWidth="1"/>
    <col min="63" max="63" width="10.7109375" style="8" customWidth="1"/>
    <col min="64" max="64" width="112" style="8" customWidth="1"/>
    <col min="65" max="65" width="14.42578125" style="8" customWidth="1"/>
    <col min="66" max="66" width="19" style="8" customWidth="1"/>
    <col min="67" max="109" width="8.42578125" style="8"/>
    <col min="110" max="214" width="8.42578125" style="1"/>
    <col min="215" max="16384" width="8.42578125" style="9"/>
  </cols>
  <sheetData>
    <row r="1" spans="1:214" ht="12.75" customHeight="1">
      <c r="A1" s="10"/>
      <c r="B1" s="11"/>
      <c r="C1" s="11"/>
      <c r="D1" s="11"/>
      <c r="E1" s="11"/>
      <c r="F1" s="11"/>
      <c r="G1" s="11"/>
      <c r="H1" s="12"/>
      <c r="I1" s="144" t="s">
        <v>0</v>
      </c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6"/>
      <c r="AK1" s="151" t="s">
        <v>1</v>
      </c>
      <c r="AL1" s="152"/>
      <c r="AM1" s="152"/>
      <c r="AN1" s="152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  <c r="AZ1" s="152"/>
      <c r="BA1" s="152"/>
      <c r="BB1" s="152"/>
      <c r="BC1" s="152"/>
      <c r="BD1" s="153"/>
    </row>
    <row r="2" spans="1:214" ht="12.75" customHeight="1">
      <c r="A2" s="13"/>
      <c r="B2" s="14"/>
      <c r="C2" s="14"/>
      <c r="D2" s="14"/>
      <c r="E2" s="14"/>
      <c r="F2" s="14"/>
      <c r="G2" s="14"/>
      <c r="H2" s="15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  <c r="AG2" s="147"/>
      <c r="AH2" s="147"/>
      <c r="AI2" s="147"/>
      <c r="AJ2" s="148"/>
      <c r="AK2" s="154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6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</row>
    <row r="3" spans="1:214" ht="12.75" customHeight="1">
      <c r="A3" s="13"/>
      <c r="B3" s="14"/>
      <c r="C3" s="14"/>
      <c r="D3" s="14"/>
      <c r="E3" s="14"/>
      <c r="F3" s="14"/>
      <c r="G3" s="14"/>
      <c r="H3" s="15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8"/>
      <c r="AK3" s="154"/>
      <c r="AL3" s="155"/>
      <c r="AM3" s="155"/>
      <c r="AN3" s="155"/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155"/>
      <c r="BB3" s="155"/>
      <c r="BC3" s="155"/>
      <c r="BD3" s="156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</row>
    <row r="4" spans="1:214" ht="12.75" customHeight="1">
      <c r="A4" s="13"/>
      <c r="B4" s="14"/>
      <c r="C4" s="14"/>
      <c r="D4" s="14"/>
      <c r="E4" s="14"/>
      <c r="F4" s="14"/>
      <c r="G4" s="14"/>
      <c r="H4" s="15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  <c r="AH4" s="147"/>
      <c r="AI4" s="147"/>
      <c r="AJ4" s="148"/>
      <c r="AK4" s="154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6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</row>
    <row r="5" spans="1:214" ht="12.75" customHeight="1">
      <c r="A5" s="13"/>
      <c r="B5" s="14"/>
      <c r="C5" s="14"/>
      <c r="D5" s="14"/>
      <c r="E5" s="14"/>
      <c r="F5" s="14"/>
      <c r="G5" s="14"/>
      <c r="H5" s="15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  <c r="AG5" s="147"/>
      <c r="AH5" s="147"/>
      <c r="AI5" s="147"/>
      <c r="AJ5" s="148"/>
      <c r="AK5" s="154"/>
      <c r="AL5" s="155"/>
      <c r="AM5" s="155"/>
      <c r="AN5" s="155"/>
      <c r="AO5" s="155"/>
      <c r="AP5" s="155"/>
      <c r="AQ5" s="155"/>
      <c r="AR5" s="155"/>
      <c r="AS5" s="155"/>
      <c r="AT5" s="155"/>
      <c r="AU5" s="155"/>
      <c r="AV5" s="155"/>
      <c r="AW5" s="155"/>
      <c r="AX5" s="155"/>
      <c r="AY5" s="155"/>
      <c r="AZ5" s="155"/>
      <c r="BA5" s="155"/>
      <c r="BB5" s="155"/>
      <c r="BC5" s="155"/>
      <c r="BD5" s="156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</row>
    <row r="6" spans="1:214" ht="17.25" customHeight="1">
      <c r="A6" s="190"/>
      <c r="B6" s="191"/>
      <c r="C6" s="191"/>
      <c r="D6" s="191"/>
      <c r="E6" s="191"/>
      <c r="F6" s="191"/>
      <c r="G6" s="191"/>
      <c r="H6" s="16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50"/>
      <c r="AK6" s="157"/>
      <c r="AL6" s="158"/>
      <c r="AM6" s="158"/>
      <c r="AN6" s="158"/>
      <c r="AO6" s="158"/>
      <c r="AP6" s="158"/>
      <c r="AQ6" s="158"/>
      <c r="AR6" s="158"/>
      <c r="AS6" s="158"/>
      <c r="AT6" s="158"/>
      <c r="AU6" s="158"/>
      <c r="AV6" s="158"/>
      <c r="AW6" s="158"/>
      <c r="AX6" s="158"/>
      <c r="AY6" s="158"/>
      <c r="AZ6" s="158"/>
      <c r="BA6" s="158"/>
      <c r="BB6" s="158"/>
      <c r="BC6" s="158"/>
      <c r="BD6" s="159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</row>
    <row r="7" spans="1:214" ht="15.6">
      <c r="A7" s="192" t="s">
        <v>2</v>
      </c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" t="s">
        <v>3</v>
      </c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54"/>
      <c r="AG7" s="54"/>
      <c r="AH7" s="54"/>
      <c r="AI7" s="54"/>
      <c r="AJ7" s="69"/>
      <c r="AK7" s="194">
        <v>2826902</v>
      </c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6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</row>
    <row r="8" spans="1:214" ht="15.6">
      <c r="A8" s="197" t="s">
        <v>4</v>
      </c>
      <c r="B8" s="198"/>
      <c r="C8" s="198"/>
      <c r="D8" s="198"/>
      <c r="E8" s="198"/>
      <c r="F8" s="198" t="s">
        <v>5</v>
      </c>
      <c r="G8" s="198"/>
      <c r="H8" s="198"/>
      <c r="I8" s="198"/>
      <c r="J8" s="199"/>
      <c r="K8" s="200" t="s">
        <v>6</v>
      </c>
      <c r="L8" s="200"/>
      <c r="N8" s="201"/>
      <c r="O8" s="202"/>
      <c r="P8" s="21" t="s">
        <v>7</v>
      </c>
      <c r="Q8" s="34"/>
      <c r="R8" s="34"/>
      <c r="S8" s="34"/>
      <c r="T8" s="35"/>
      <c r="U8" s="203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  <c r="AI8" s="204"/>
      <c r="AJ8" s="204"/>
      <c r="AK8" s="204"/>
      <c r="AL8" s="204"/>
      <c r="AM8" s="204"/>
      <c r="AN8" s="204"/>
      <c r="AO8" s="204"/>
      <c r="AP8" s="204"/>
      <c r="AQ8" s="204"/>
      <c r="AR8" s="204"/>
      <c r="AS8" s="204"/>
      <c r="AT8" s="204"/>
      <c r="AU8" s="204"/>
      <c r="AV8" s="204"/>
      <c r="AW8" s="204"/>
      <c r="AX8" s="204"/>
      <c r="AY8" s="204"/>
      <c r="AZ8" s="204"/>
      <c r="BA8" s="204"/>
      <c r="BB8" s="204"/>
      <c r="BC8" s="204"/>
      <c r="BD8" s="205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</row>
    <row r="9" spans="1:214" s="1" customFormat="1" ht="36" customHeight="1">
      <c r="A9" s="206" t="s">
        <v>8</v>
      </c>
      <c r="B9" s="207"/>
      <c r="C9" s="207"/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7"/>
      <c r="O9" s="207"/>
      <c r="P9" s="207"/>
      <c r="Q9" s="207"/>
      <c r="R9" s="207"/>
      <c r="S9" s="207"/>
      <c r="T9" s="207"/>
      <c r="U9" s="207"/>
      <c r="V9" s="207"/>
      <c r="W9" s="207"/>
      <c r="X9" s="207"/>
      <c r="Y9" s="207"/>
      <c r="Z9" s="207"/>
      <c r="AA9" s="207"/>
      <c r="AB9" s="207"/>
      <c r="AC9" s="207"/>
      <c r="AD9" s="207"/>
      <c r="AE9" s="207"/>
      <c r="AF9" s="208" t="s">
        <v>9</v>
      </c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9"/>
    </row>
    <row r="10" spans="1:214" s="1" customFormat="1" ht="18" customHeight="1">
      <c r="A10" s="143" t="s">
        <v>10</v>
      </c>
      <c r="B10" s="164" t="s">
        <v>11</v>
      </c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6"/>
      <c r="O10" s="187" t="s">
        <v>12</v>
      </c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8"/>
      <c r="AT10" s="188"/>
      <c r="AU10" s="188"/>
      <c r="AV10" s="188"/>
      <c r="AW10" s="188"/>
      <c r="AX10" s="189"/>
      <c r="AY10" s="173" t="s">
        <v>13</v>
      </c>
      <c r="AZ10" s="173"/>
      <c r="BA10" s="173"/>
      <c r="BB10" s="173"/>
      <c r="BC10" s="173"/>
      <c r="BD10" s="174"/>
    </row>
    <row r="11" spans="1:214" s="1" customFormat="1" ht="18" customHeight="1">
      <c r="A11" s="143"/>
      <c r="B11" s="167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9"/>
      <c r="O11" s="179" t="s">
        <v>14</v>
      </c>
      <c r="P11" s="180"/>
      <c r="Q11" s="179" t="s">
        <v>14</v>
      </c>
      <c r="R11" s="180"/>
      <c r="S11" s="179" t="s">
        <v>15</v>
      </c>
      <c r="T11" s="180"/>
      <c r="U11" s="179" t="s">
        <v>15</v>
      </c>
      <c r="V11" s="180"/>
      <c r="W11" s="186" t="s">
        <v>16</v>
      </c>
      <c r="X11" s="186"/>
      <c r="Y11" s="176" t="s">
        <v>17</v>
      </c>
      <c r="Z11" s="176"/>
      <c r="AA11" s="176" t="s">
        <v>18</v>
      </c>
      <c r="AB11" s="176"/>
      <c r="AC11" s="182" t="s">
        <v>19</v>
      </c>
      <c r="AD11" s="183"/>
      <c r="AE11" s="36" t="s">
        <v>16</v>
      </c>
      <c r="AF11" s="160"/>
      <c r="AG11" s="161"/>
      <c r="AH11" s="160"/>
      <c r="AI11" s="161"/>
      <c r="AJ11" s="160"/>
      <c r="AK11" s="161"/>
      <c r="AL11" s="160"/>
      <c r="AM11" s="161"/>
      <c r="AN11" s="160"/>
      <c r="AO11" s="161"/>
      <c r="AP11" s="160"/>
      <c r="AQ11" s="161"/>
      <c r="AR11" s="160"/>
      <c r="AS11" s="161"/>
      <c r="AT11" s="160"/>
      <c r="AU11" s="161"/>
      <c r="AV11" s="160"/>
      <c r="AW11" s="219"/>
      <c r="AX11" s="161"/>
      <c r="AY11" s="173"/>
      <c r="AZ11" s="173"/>
      <c r="BA11" s="173"/>
      <c r="BB11" s="173"/>
      <c r="BC11" s="173"/>
      <c r="BD11" s="174"/>
    </row>
    <row r="12" spans="1:214" s="1" customFormat="1" ht="18" customHeight="1">
      <c r="A12" s="143"/>
      <c r="B12" s="167"/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9"/>
      <c r="O12" s="179" t="s">
        <v>21</v>
      </c>
      <c r="P12" s="180"/>
      <c r="Q12" s="179" t="s">
        <v>21</v>
      </c>
      <c r="R12" s="180"/>
      <c r="S12" s="179" t="s">
        <v>21</v>
      </c>
      <c r="T12" s="180"/>
      <c r="U12" s="179" t="s">
        <v>21</v>
      </c>
      <c r="V12" s="180"/>
      <c r="W12" s="182"/>
      <c r="X12" s="183"/>
      <c r="Y12" s="179" t="s">
        <v>22</v>
      </c>
      <c r="Z12" s="180"/>
      <c r="AA12" s="179" t="s">
        <v>23</v>
      </c>
      <c r="AB12" s="180"/>
      <c r="AC12" s="182" t="s">
        <v>24</v>
      </c>
      <c r="AD12" s="183"/>
      <c r="AE12" s="37"/>
      <c r="AF12" s="162"/>
      <c r="AG12" s="163"/>
      <c r="AH12" s="162"/>
      <c r="AI12" s="163"/>
      <c r="AJ12" s="162"/>
      <c r="AK12" s="163"/>
      <c r="AL12" s="162"/>
      <c r="AM12" s="163"/>
      <c r="AN12" s="162"/>
      <c r="AO12" s="163"/>
      <c r="AP12" s="162"/>
      <c r="AQ12" s="163"/>
      <c r="AR12" s="162"/>
      <c r="AS12" s="163"/>
      <c r="AT12" s="162"/>
      <c r="AU12" s="163"/>
      <c r="AV12" s="162"/>
      <c r="AW12" s="220"/>
      <c r="AX12" s="163"/>
      <c r="AY12" s="173"/>
      <c r="AZ12" s="173"/>
      <c r="BA12" s="173"/>
      <c r="BB12" s="173"/>
      <c r="BC12" s="173"/>
      <c r="BD12" s="174"/>
    </row>
    <row r="13" spans="1:214" s="1" customFormat="1" ht="18" customHeight="1">
      <c r="A13" s="143"/>
      <c r="B13" s="167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9"/>
      <c r="O13" s="179" t="s">
        <v>25</v>
      </c>
      <c r="P13" s="180"/>
      <c r="Q13" s="179" t="s">
        <v>26</v>
      </c>
      <c r="R13" s="180"/>
      <c r="S13" s="179" t="s">
        <v>27</v>
      </c>
      <c r="T13" s="180"/>
      <c r="U13" s="176" t="s">
        <v>28</v>
      </c>
      <c r="V13" s="176"/>
      <c r="W13" s="186" t="s">
        <v>29</v>
      </c>
      <c r="X13" s="186"/>
      <c r="Y13" s="176" t="s">
        <v>30</v>
      </c>
      <c r="Z13" s="176"/>
      <c r="AA13" s="176" t="s">
        <v>26</v>
      </c>
      <c r="AB13" s="176"/>
      <c r="AC13" s="186" t="s">
        <v>27</v>
      </c>
      <c r="AD13" s="186"/>
      <c r="AE13" s="36" t="s">
        <v>31</v>
      </c>
      <c r="AF13" s="179" t="s">
        <v>160</v>
      </c>
      <c r="AG13" s="180"/>
      <c r="AH13" s="179"/>
      <c r="AI13" s="180"/>
      <c r="AJ13" s="179" t="s">
        <v>161</v>
      </c>
      <c r="AK13" s="180"/>
      <c r="AL13" s="179"/>
      <c r="AM13" s="180"/>
      <c r="AN13" s="179" t="s">
        <v>162</v>
      </c>
      <c r="AO13" s="180"/>
      <c r="AP13" s="176" t="s">
        <v>163</v>
      </c>
      <c r="AQ13" s="176"/>
      <c r="AR13" s="179" t="s">
        <v>164</v>
      </c>
      <c r="AS13" s="180"/>
      <c r="AT13" s="179" t="s">
        <v>165</v>
      </c>
      <c r="AU13" s="184"/>
      <c r="AV13" s="185" t="s">
        <v>166</v>
      </c>
      <c r="AW13" s="228"/>
      <c r="AX13" s="184"/>
      <c r="AY13" s="175"/>
      <c r="AZ13" s="173"/>
      <c r="BA13" s="173"/>
      <c r="BB13" s="173"/>
      <c r="BC13" s="173"/>
      <c r="BD13" s="174"/>
    </row>
    <row r="14" spans="1:214" s="2" customFormat="1">
      <c r="A14" s="143"/>
      <c r="B14" s="167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9"/>
      <c r="O14" s="179" t="s">
        <v>32</v>
      </c>
      <c r="P14" s="180"/>
      <c r="Q14" s="179" t="s">
        <v>33</v>
      </c>
      <c r="R14" s="180"/>
      <c r="S14" s="179" t="s">
        <v>34</v>
      </c>
      <c r="T14" s="180"/>
      <c r="U14" s="179" t="s">
        <v>35</v>
      </c>
      <c r="V14" s="180"/>
      <c r="W14" s="182" t="s">
        <v>36</v>
      </c>
      <c r="X14" s="183"/>
      <c r="Y14" s="179" t="s">
        <v>37</v>
      </c>
      <c r="Z14" s="180"/>
      <c r="AA14" s="179" t="s">
        <v>38</v>
      </c>
      <c r="AB14" s="180"/>
      <c r="AC14" s="182" t="s">
        <v>39</v>
      </c>
      <c r="AD14" s="183"/>
      <c r="AE14" s="37" t="s">
        <v>40</v>
      </c>
      <c r="AF14" s="179"/>
      <c r="AG14" s="180"/>
      <c r="AH14" s="179"/>
      <c r="AI14" s="180"/>
      <c r="AJ14" s="179"/>
      <c r="AK14" s="180"/>
      <c r="AL14" s="179"/>
      <c r="AM14" s="180"/>
      <c r="AN14" s="179"/>
      <c r="AO14" s="180"/>
      <c r="AP14" s="179"/>
      <c r="AQ14" s="180"/>
      <c r="AR14" s="179"/>
      <c r="AS14" s="180"/>
      <c r="AT14" s="179"/>
      <c r="AU14" s="180"/>
      <c r="AV14" s="179"/>
      <c r="AW14" s="181"/>
      <c r="AX14" s="180"/>
      <c r="AY14" s="175"/>
      <c r="AZ14" s="173"/>
      <c r="BA14" s="173"/>
      <c r="BB14" s="173"/>
      <c r="BC14" s="173"/>
      <c r="BD14" s="174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80"/>
      <c r="DA14" s="80"/>
      <c r="DB14" s="80"/>
      <c r="DC14" s="80"/>
      <c r="DD14" s="80"/>
      <c r="DE14" s="80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9"/>
      <c r="FE14" s="79"/>
      <c r="FF14" s="79"/>
      <c r="FG14" s="79"/>
      <c r="FH14" s="79"/>
      <c r="FI14" s="79"/>
      <c r="FJ14" s="79"/>
      <c r="FK14" s="79"/>
      <c r="FL14" s="79"/>
      <c r="FM14" s="79"/>
      <c r="FN14" s="79"/>
      <c r="FO14" s="79"/>
      <c r="FP14" s="79"/>
      <c r="FQ14" s="79"/>
      <c r="FR14" s="79"/>
      <c r="FS14" s="79"/>
      <c r="FT14" s="79"/>
      <c r="FU14" s="79"/>
      <c r="FV14" s="79"/>
      <c r="FW14" s="79"/>
      <c r="FX14" s="79"/>
      <c r="FY14" s="79"/>
      <c r="FZ14" s="79"/>
      <c r="GA14" s="79"/>
      <c r="GB14" s="79"/>
      <c r="GC14" s="79"/>
      <c r="GD14" s="79"/>
      <c r="GE14" s="79"/>
      <c r="GF14" s="79"/>
      <c r="GG14" s="79"/>
      <c r="GH14" s="79"/>
      <c r="GI14" s="79"/>
      <c r="GJ14" s="79"/>
      <c r="GK14" s="79"/>
      <c r="GL14" s="79"/>
      <c r="GM14" s="79"/>
      <c r="GN14" s="79"/>
      <c r="GO14" s="79"/>
      <c r="GP14" s="79"/>
      <c r="GQ14" s="79"/>
      <c r="GR14" s="79"/>
      <c r="GS14" s="79"/>
      <c r="GT14" s="79"/>
      <c r="GU14" s="79"/>
      <c r="GV14" s="79"/>
      <c r="GW14" s="79"/>
      <c r="GX14" s="79"/>
      <c r="GY14" s="79"/>
      <c r="GZ14" s="79"/>
      <c r="HA14" s="79"/>
      <c r="HB14" s="79"/>
      <c r="HC14" s="79"/>
      <c r="HD14" s="79"/>
      <c r="HE14" s="79"/>
      <c r="HF14" s="79"/>
    </row>
    <row r="15" spans="1:214" s="2" customFormat="1">
      <c r="A15" s="143"/>
      <c r="B15" s="170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2"/>
      <c r="O15" s="22" t="s">
        <v>41</v>
      </c>
      <c r="P15" s="22" t="s">
        <v>42</v>
      </c>
      <c r="Q15" s="22" t="s">
        <v>41</v>
      </c>
      <c r="R15" s="22" t="s">
        <v>42</v>
      </c>
      <c r="S15" s="22" t="s">
        <v>41</v>
      </c>
      <c r="T15" s="22" t="s">
        <v>42</v>
      </c>
      <c r="U15" s="22" t="s">
        <v>41</v>
      </c>
      <c r="V15" s="22" t="s">
        <v>42</v>
      </c>
      <c r="W15" s="38" t="s">
        <v>41</v>
      </c>
      <c r="X15" s="38" t="s">
        <v>42</v>
      </c>
      <c r="Y15" s="22" t="s">
        <v>41</v>
      </c>
      <c r="Z15" s="22" t="s">
        <v>42</v>
      </c>
      <c r="AA15" s="22" t="s">
        <v>41</v>
      </c>
      <c r="AB15" s="22" t="s">
        <v>42</v>
      </c>
      <c r="AC15" s="38" t="s">
        <v>41</v>
      </c>
      <c r="AD15" s="38" t="s">
        <v>42</v>
      </c>
      <c r="AE15" s="38" t="s">
        <v>41</v>
      </c>
      <c r="AF15" s="22" t="s">
        <v>41</v>
      </c>
      <c r="AG15" s="22" t="s">
        <v>42</v>
      </c>
      <c r="AH15" s="22" t="s">
        <v>41</v>
      </c>
      <c r="AI15" s="22" t="s">
        <v>42</v>
      </c>
      <c r="AJ15" s="22" t="s">
        <v>41</v>
      </c>
      <c r="AK15" s="22" t="s">
        <v>42</v>
      </c>
      <c r="AL15" s="22" t="s">
        <v>41</v>
      </c>
      <c r="AM15" s="22" t="s">
        <v>42</v>
      </c>
      <c r="AN15" s="70" t="s">
        <v>41</v>
      </c>
      <c r="AO15" s="70" t="s">
        <v>42</v>
      </c>
      <c r="AP15" s="22" t="s">
        <v>41</v>
      </c>
      <c r="AQ15" s="22" t="s">
        <v>42</v>
      </c>
      <c r="AR15" s="22" t="s">
        <v>41</v>
      </c>
      <c r="AS15" s="22" t="s">
        <v>42</v>
      </c>
      <c r="AT15" s="22" t="s">
        <v>41</v>
      </c>
      <c r="AU15" s="22" t="s">
        <v>42</v>
      </c>
      <c r="AV15" s="22" t="s">
        <v>41</v>
      </c>
      <c r="AW15" s="22"/>
      <c r="AX15" s="22"/>
      <c r="AY15" s="181" t="s">
        <v>43</v>
      </c>
      <c r="AZ15" s="180"/>
      <c r="BA15" s="176" t="s">
        <v>44</v>
      </c>
      <c r="BB15" s="176"/>
      <c r="BC15" s="177" t="s">
        <v>45</v>
      </c>
      <c r="BD15" s="178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9"/>
      <c r="ET15" s="79"/>
      <c r="EU15" s="79"/>
      <c r="EV15" s="79"/>
      <c r="EW15" s="79"/>
      <c r="EX15" s="79"/>
      <c r="EY15" s="79"/>
      <c r="EZ15" s="79"/>
      <c r="FA15" s="79"/>
      <c r="FB15" s="79"/>
      <c r="FC15" s="79"/>
      <c r="FD15" s="79"/>
      <c r="FE15" s="79"/>
      <c r="FF15" s="79"/>
      <c r="FG15" s="79"/>
      <c r="FH15" s="79"/>
      <c r="FI15" s="79"/>
      <c r="FJ15" s="79"/>
      <c r="FK15" s="79"/>
      <c r="FL15" s="79"/>
      <c r="FM15" s="79"/>
      <c r="FN15" s="79"/>
      <c r="FO15" s="79"/>
      <c r="FP15" s="79"/>
      <c r="FQ15" s="79"/>
      <c r="FR15" s="79"/>
      <c r="FS15" s="79"/>
      <c r="FT15" s="79"/>
      <c r="FU15" s="79"/>
      <c r="FV15" s="79"/>
      <c r="FW15" s="79"/>
      <c r="FX15" s="79"/>
      <c r="FY15" s="79"/>
      <c r="FZ15" s="79"/>
      <c r="GA15" s="79"/>
      <c r="GB15" s="79"/>
      <c r="GC15" s="79"/>
      <c r="GD15" s="79"/>
      <c r="GE15" s="79"/>
      <c r="GF15" s="79"/>
      <c r="GG15" s="79"/>
      <c r="GH15" s="79"/>
      <c r="GI15" s="79"/>
      <c r="GJ15" s="79"/>
      <c r="GK15" s="79"/>
      <c r="GL15" s="79"/>
      <c r="GM15" s="79"/>
      <c r="GN15" s="79"/>
      <c r="GO15" s="79"/>
      <c r="GP15" s="79"/>
      <c r="GQ15" s="79"/>
      <c r="GR15" s="79"/>
      <c r="GS15" s="79"/>
      <c r="GT15" s="79"/>
      <c r="GU15" s="79"/>
      <c r="GV15" s="79"/>
      <c r="GW15" s="79"/>
      <c r="GX15" s="79"/>
      <c r="GY15" s="79"/>
      <c r="GZ15" s="79"/>
      <c r="HA15" s="79"/>
      <c r="HB15" s="79"/>
      <c r="HC15" s="79"/>
      <c r="HD15" s="79"/>
      <c r="HE15" s="79"/>
      <c r="HF15" s="79"/>
    </row>
    <row r="16" spans="1:214" s="2" customFormat="1" ht="20.100000000000001" customHeight="1">
      <c r="A16" s="17">
        <v>1</v>
      </c>
      <c r="B16" s="127" t="str">
        <f>CONCATENATE(BE16," ",BF16)</f>
        <v>MARIA FERNANDA HINESTROZA CABEZAS</v>
      </c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9"/>
      <c r="O16" s="23"/>
      <c r="P16" s="24" t="s">
        <v>46</v>
      </c>
      <c r="Q16" s="39"/>
      <c r="R16" s="40" t="s">
        <v>46</v>
      </c>
      <c r="S16" s="41"/>
      <c r="T16" s="40" t="s">
        <v>46</v>
      </c>
      <c r="U16" s="40"/>
      <c r="V16" s="40" t="s">
        <v>46</v>
      </c>
      <c r="W16" s="42"/>
      <c r="X16" s="43"/>
      <c r="Y16" s="53"/>
      <c r="Z16" s="44" t="s">
        <v>46</v>
      </c>
      <c r="AA16" s="53"/>
      <c r="AB16" s="44" t="s">
        <v>46</v>
      </c>
      <c r="AC16" s="55"/>
      <c r="AD16" s="56"/>
      <c r="AE16" s="57"/>
      <c r="AF16" s="58" t="s">
        <v>46</v>
      </c>
      <c r="AG16" s="58"/>
      <c r="AH16" s="58"/>
      <c r="AI16" s="71"/>
      <c r="AJ16" s="58" t="s">
        <v>46</v>
      </c>
      <c r="AK16" s="71"/>
      <c r="AL16" s="58"/>
      <c r="AM16" s="71"/>
      <c r="AN16" s="58" t="s">
        <v>46</v>
      </c>
      <c r="AO16" s="68"/>
      <c r="AP16" s="58" t="s">
        <v>46</v>
      </c>
      <c r="AQ16" s="68"/>
      <c r="AR16" s="58" t="s">
        <v>46</v>
      </c>
      <c r="AS16" s="75"/>
      <c r="AT16" s="58" t="s">
        <v>46</v>
      </c>
      <c r="AU16" s="68"/>
      <c r="AV16" s="68" t="s">
        <v>46</v>
      </c>
      <c r="AW16" s="68" t="s">
        <v>46</v>
      </c>
      <c r="AX16" s="68"/>
      <c r="AY16" s="130">
        <f>COUNTIF(O16:AX16,"E")</f>
        <v>0</v>
      </c>
      <c r="AZ16" s="131"/>
      <c r="BA16" s="132">
        <f>COUNTIF(O16:AX16,"F")</f>
        <v>0</v>
      </c>
      <c r="BB16" s="131"/>
      <c r="BC16" s="132">
        <f>AY16+BA16</f>
        <v>0</v>
      </c>
      <c r="BD16" s="133"/>
      <c r="BE16" s="81" t="s">
        <v>47</v>
      </c>
      <c r="BF16" s="81" t="s">
        <v>48</v>
      </c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79"/>
      <c r="DG16" s="79"/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9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9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79"/>
      <c r="FF16" s="79"/>
      <c r="FG16" s="79"/>
      <c r="FH16" s="79"/>
      <c r="FI16" s="79"/>
      <c r="FJ16" s="79"/>
      <c r="FK16" s="79"/>
      <c r="FL16" s="79"/>
      <c r="FM16" s="79"/>
      <c r="FN16" s="79"/>
      <c r="FO16" s="79"/>
      <c r="FP16" s="79"/>
      <c r="FQ16" s="79"/>
      <c r="FR16" s="79"/>
      <c r="FS16" s="79"/>
      <c r="FT16" s="79"/>
      <c r="FU16" s="79"/>
      <c r="FV16" s="79"/>
      <c r="FW16" s="79"/>
      <c r="FX16" s="79"/>
      <c r="FY16" s="79"/>
      <c r="FZ16" s="79"/>
      <c r="GA16" s="79"/>
      <c r="GB16" s="79"/>
      <c r="GC16" s="79"/>
      <c r="GD16" s="79"/>
      <c r="GE16" s="79"/>
      <c r="GF16" s="79"/>
      <c r="GG16" s="79"/>
      <c r="GH16" s="79"/>
      <c r="GI16" s="79"/>
      <c r="GJ16" s="79"/>
      <c r="GK16" s="79"/>
      <c r="GL16" s="79"/>
      <c r="GM16" s="79"/>
      <c r="GN16" s="79"/>
      <c r="GO16" s="79"/>
      <c r="GP16" s="79"/>
      <c r="GQ16" s="79"/>
      <c r="GR16" s="79"/>
      <c r="GS16" s="79"/>
      <c r="GT16" s="79"/>
      <c r="GU16" s="79"/>
      <c r="GV16" s="79"/>
      <c r="GW16" s="79"/>
      <c r="GX16" s="79"/>
      <c r="GY16" s="79"/>
      <c r="GZ16" s="79"/>
      <c r="HA16" s="79"/>
      <c r="HB16" s="79"/>
      <c r="HC16" s="79"/>
      <c r="HD16" s="79"/>
      <c r="HE16" s="79"/>
      <c r="HF16" s="79"/>
    </row>
    <row r="17" spans="1:214" s="2" customFormat="1" ht="20.100000000000001" customHeight="1">
      <c r="A17" s="17">
        <v>2</v>
      </c>
      <c r="B17" s="127" t="str">
        <f t="shared" ref="B17:B45" si="0">CONCATENATE(BE17," ",BF17)</f>
        <v>LEON DAVID HERNANDEZ AULESTIA</v>
      </c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9"/>
      <c r="O17" s="25"/>
      <c r="P17" s="26" t="s">
        <v>46</v>
      </c>
      <c r="Q17" s="25"/>
      <c r="R17" s="44" t="s">
        <v>46</v>
      </c>
      <c r="S17" s="45"/>
      <c r="T17" s="44" t="s">
        <v>46</v>
      </c>
      <c r="U17" s="44"/>
      <c r="V17" s="44" t="s">
        <v>46</v>
      </c>
      <c r="W17" s="42"/>
      <c r="X17" s="43"/>
      <c r="Y17" s="53"/>
      <c r="Z17" s="44" t="s">
        <v>46</v>
      </c>
      <c r="AA17" s="53"/>
      <c r="AB17" s="44" t="s">
        <v>46</v>
      </c>
      <c r="AC17" s="46"/>
      <c r="AD17" s="59"/>
      <c r="AE17" s="60"/>
      <c r="AF17" s="61" t="s">
        <v>46</v>
      </c>
      <c r="AG17" s="58"/>
      <c r="AH17" s="61"/>
      <c r="AI17" s="71"/>
      <c r="AJ17" s="61" t="s">
        <v>46</v>
      </c>
      <c r="AK17" s="71"/>
      <c r="AL17" s="61"/>
      <c r="AM17" s="71"/>
      <c r="AN17" s="61" t="s">
        <v>46</v>
      </c>
      <c r="AO17" s="68"/>
      <c r="AP17" s="61" t="s">
        <v>46</v>
      </c>
      <c r="AQ17" s="68"/>
      <c r="AR17" s="61" t="s">
        <v>46</v>
      </c>
      <c r="AS17" s="75"/>
      <c r="AT17" s="61" t="s">
        <v>46</v>
      </c>
      <c r="AU17" s="68"/>
      <c r="AV17" s="68" t="s">
        <v>46</v>
      </c>
      <c r="AW17" s="68" t="s">
        <v>46</v>
      </c>
      <c r="AX17" s="68"/>
      <c r="AY17" s="130">
        <f t="shared" ref="AY17:AY27" si="1">COUNTIF(O17:AX17,"E")</f>
        <v>0</v>
      </c>
      <c r="AZ17" s="131"/>
      <c r="BA17" s="132">
        <f t="shared" ref="BA17:BA45" si="2">COUNTIF(O17:AX17,"F")</f>
        <v>0</v>
      </c>
      <c r="BB17" s="131"/>
      <c r="BC17" s="132">
        <f t="shared" ref="BC17:BC45" si="3">AY17+BA17</f>
        <v>0</v>
      </c>
      <c r="BD17" s="133"/>
      <c r="BE17" s="81" t="s">
        <v>49</v>
      </c>
      <c r="BF17" s="81" t="s">
        <v>50</v>
      </c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9"/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9"/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9"/>
      <c r="ET17" s="79"/>
      <c r="EU17" s="79"/>
      <c r="EV17" s="79"/>
      <c r="EW17" s="79"/>
      <c r="EX17" s="79"/>
      <c r="EY17" s="79"/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  <c r="FK17" s="79"/>
      <c r="FL17" s="79"/>
      <c r="FM17" s="79"/>
      <c r="FN17" s="79"/>
      <c r="FO17" s="79"/>
      <c r="FP17" s="79"/>
      <c r="FQ17" s="79"/>
      <c r="FR17" s="79"/>
      <c r="FS17" s="79"/>
      <c r="FT17" s="79"/>
      <c r="FU17" s="79"/>
      <c r="FV17" s="79"/>
      <c r="FW17" s="79"/>
      <c r="FX17" s="79"/>
      <c r="FY17" s="79"/>
      <c r="FZ17" s="79"/>
      <c r="GA17" s="79"/>
      <c r="GB17" s="79"/>
      <c r="GC17" s="79"/>
      <c r="GD17" s="79"/>
      <c r="GE17" s="79"/>
      <c r="GF17" s="79"/>
      <c r="GG17" s="79"/>
      <c r="GH17" s="79"/>
      <c r="GI17" s="79"/>
      <c r="GJ17" s="79"/>
      <c r="GK17" s="79"/>
      <c r="GL17" s="79"/>
      <c r="GM17" s="79"/>
      <c r="GN17" s="79"/>
      <c r="GO17" s="79"/>
      <c r="GP17" s="79"/>
      <c r="GQ17" s="79"/>
      <c r="GR17" s="79"/>
      <c r="GS17" s="79"/>
      <c r="GT17" s="79"/>
      <c r="GU17" s="79"/>
      <c r="GV17" s="79"/>
      <c r="GW17" s="79"/>
      <c r="GX17" s="79"/>
      <c r="GY17" s="79"/>
      <c r="GZ17" s="79"/>
      <c r="HA17" s="79"/>
      <c r="HB17" s="79"/>
      <c r="HC17" s="79"/>
      <c r="HD17" s="79"/>
      <c r="HE17" s="79"/>
      <c r="HF17" s="79"/>
    </row>
    <row r="18" spans="1:214" s="3" customFormat="1" ht="20.100000000000001" customHeight="1">
      <c r="A18" s="18">
        <v>3</v>
      </c>
      <c r="B18" s="221" t="str">
        <f t="shared" si="0"/>
        <v>AMYLEE FERNANDA ESCOBAR RAMIREZ</v>
      </c>
      <c r="C18" s="222"/>
      <c r="D18" s="222"/>
      <c r="E18" s="222"/>
      <c r="F18" s="222"/>
      <c r="G18" s="222"/>
      <c r="H18" s="222"/>
      <c r="I18" s="222"/>
      <c r="J18" s="222"/>
      <c r="K18" s="222"/>
      <c r="L18" s="222"/>
      <c r="M18" s="222"/>
      <c r="N18" s="223"/>
      <c r="O18" s="27"/>
      <c r="P18" s="28" t="s">
        <v>46</v>
      </c>
      <c r="Q18" s="27"/>
      <c r="R18" s="43" t="s">
        <v>46</v>
      </c>
      <c r="S18" s="46"/>
      <c r="T18" s="43" t="s">
        <v>46</v>
      </c>
      <c r="U18" s="43"/>
      <c r="V18" s="43" t="s">
        <v>46</v>
      </c>
      <c r="W18" s="42"/>
      <c r="X18" s="43"/>
      <c r="Y18" s="42"/>
      <c r="Z18" s="43" t="s">
        <v>46</v>
      </c>
      <c r="AA18" s="42"/>
      <c r="AB18" s="43" t="s">
        <v>46</v>
      </c>
      <c r="AC18" s="46"/>
      <c r="AD18" s="59"/>
      <c r="AE18" s="62"/>
      <c r="AF18" s="60" t="s">
        <v>46</v>
      </c>
      <c r="AG18" s="57"/>
      <c r="AH18" s="60"/>
      <c r="AI18" s="72"/>
      <c r="AJ18" s="60" t="s">
        <v>51</v>
      </c>
      <c r="AK18" s="72"/>
      <c r="AL18" s="60"/>
      <c r="AM18" s="72"/>
      <c r="AN18" s="60"/>
      <c r="AO18" s="76"/>
      <c r="AP18" s="60"/>
      <c r="AQ18" s="76"/>
      <c r="AR18" s="60"/>
      <c r="AS18" s="77"/>
      <c r="AT18" s="60"/>
      <c r="AU18" s="76"/>
      <c r="AV18" s="76"/>
      <c r="AW18" s="76"/>
      <c r="AX18" s="76"/>
      <c r="AY18" s="224">
        <f t="shared" si="1"/>
        <v>0</v>
      </c>
      <c r="AZ18" s="225"/>
      <c r="BA18" s="226">
        <f t="shared" si="2"/>
        <v>1</v>
      </c>
      <c r="BB18" s="225"/>
      <c r="BC18" s="226">
        <f t="shared" si="3"/>
        <v>1</v>
      </c>
      <c r="BD18" s="227"/>
      <c r="BE18" s="82" t="s">
        <v>52</v>
      </c>
      <c r="BF18" s="82" t="s">
        <v>53</v>
      </c>
    </row>
    <row r="19" spans="1:214" s="2" customFormat="1" ht="20.100000000000001" customHeight="1">
      <c r="A19" s="17">
        <v>4</v>
      </c>
      <c r="B19" s="127" t="str">
        <f t="shared" si="0"/>
        <v>LUISA FERNANDA RODRIGUEZ MORA</v>
      </c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9"/>
      <c r="O19" s="25"/>
      <c r="P19" s="26" t="s">
        <v>46</v>
      </c>
      <c r="Q19" s="25"/>
      <c r="R19" s="44" t="s">
        <v>46</v>
      </c>
      <c r="S19" s="45"/>
      <c r="T19" s="44" t="s">
        <v>46</v>
      </c>
      <c r="U19" s="44"/>
      <c r="V19" s="44" t="s">
        <v>46</v>
      </c>
      <c r="W19" s="42"/>
      <c r="X19" s="43"/>
      <c r="Y19" s="53"/>
      <c r="Z19" s="44" t="s">
        <v>46</v>
      </c>
      <c r="AA19" s="53"/>
      <c r="AB19" s="44" t="s">
        <v>46</v>
      </c>
      <c r="AC19" s="46"/>
      <c r="AD19" s="59"/>
      <c r="AE19" s="60"/>
      <c r="AF19" s="61" t="s">
        <v>46</v>
      </c>
      <c r="AG19" s="58"/>
      <c r="AH19" s="61"/>
      <c r="AI19" s="71"/>
      <c r="AJ19" s="61" t="s">
        <v>46</v>
      </c>
      <c r="AK19" s="71"/>
      <c r="AL19" s="61"/>
      <c r="AM19" s="71"/>
      <c r="AN19" s="61" t="s">
        <v>46</v>
      </c>
      <c r="AO19" s="68"/>
      <c r="AP19" s="61" t="s">
        <v>46</v>
      </c>
      <c r="AQ19" s="68"/>
      <c r="AR19" s="61" t="s">
        <v>46</v>
      </c>
      <c r="AS19" s="75"/>
      <c r="AT19" s="61" t="s">
        <v>46</v>
      </c>
      <c r="AU19" s="68"/>
      <c r="AV19" s="68" t="s">
        <v>46</v>
      </c>
      <c r="AW19" s="68" t="s">
        <v>46</v>
      </c>
      <c r="AX19" s="68"/>
      <c r="AY19" s="130">
        <f t="shared" si="1"/>
        <v>0</v>
      </c>
      <c r="AZ19" s="131"/>
      <c r="BA19" s="132">
        <f t="shared" si="2"/>
        <v>0</v>
      </c>
      <c r="BB19" s="131"/>
      <c r="BC19" s="132">
        <f t="shared" si="3"/>
        <v>0</v>
      </c>
      <c r="BD19" s="133"/>
      <c r="BE19" s="81" t="s">
        <v>54</v>
      </c>
      <c r="BF19" s="81" t="s">
        <v>55</v>
      </c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79"/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DW19" s="79"/>
      <c r="DX19" s="79"/>
      <c r="DY19" s="79"/>
      <c r="DZ19" s="79"/>
      <c r="EA19" s="79"/>
      <c r="EB19" s="79"/>
      <c r="EC19" s="79"/>
      <c r="ED19" s="79"/>
      <c r="EE19" s="79"/>
      <c r="EF19" s="79"/>
      <c r="EG19" s="79"/>
      <c r="EH19" s="79"/>
      <c r="EI19" s="79"/>
      <c r="EJ19" s="79"/>
      <c r="EK19" s="79"/>
      <c r="EL19" s="79"/>
      <c r="EM19" s="79"/>
      <c r="EN19" s="79"/>
      <c r="EO19" s="79"/>
      <c r="EP19" s="79"/>
      <c r="EQ19" s="79"/>
      <c r="ER19" s="79"/>
      <c r="ES19" s="79"/>
      <c r="ET19" s="79"/>
      <c r="EU19" s="79"/>
      <c r="EV19" s="79"/>
      <c r="EW19" s="79"/>
      <c r="EX19" s="79"/>
      <c r="EY19" s="79"/>
      <c r="EZ19" s="79"/>
      <c r="FA19" s="79"/>
      <c r="FB19" s="79"/>
      <c r="FC19" s="79"/>
      <c r="FD19" s="79"/>
      <c r="FE19" s="79"/>
      <c r="FF19" s="79"/>
      <c r="FG19" s="79"/>
      <c r="FH19" s="79"/>
      <c r="FI19" s="79"/>
      <c r="FJ19" s="79"/>
      <c r="FK19" s="79"/>
      <c r="FL19" s="79"/>
      <c r="FM19" s="79"/>
      <c r="FN19" s="79"/>
      <c r="FO19" s="79"/>
      <c r="FP19" s="79"/>
      <c r="FQ19" s="79"/>
      <c r="FR19" s="79"/>
      <c r="FS19" s="79"/>
      <c r="FT19" s="79"/>
      <c r="FU19" s="79"/>
      <c r="FV19" s="79"/>
      <c r="FW19" s="79"/>
      <c r="FX19" s="79"/>
      <c r="FY19" s="79"/>
      <c r="FZ19" s="79"/>
      <c r="GA19" s="79"/>
      <c r="GB19" s="79"/>
      <c r="GC19" s="79"/>
      <c r="GD19" s="79"/>
      <c r="GE19" s="79"/>
      <c r="GF19" s="79"/>
      <c r="GG19" s="79"/>
      <c r="GH19" s="79"/>
      <c r="GI19" s="79"/>
      <c r="GJ19" s="79"/>
      <c r="GK19" s="79"/>
      <c r="GL19" s="79"/>
      <c r="GM19" s="79"/>
      <c r="GN19" s="79"/>
      <c r="GO19" s="79"/>
      <c r="GP19" s="79"/>
      <c r="GQ19" s="79"/>
      <c r="GR19" s="79"/>
      <c r="GS19" s="79"/>
      <c r="GT19" s="79"/>
      <c r="GU19" s="79"/>
      <c r="GV19" s="79"/>
      <c r="GW19" s="79"/>
      <c r="GX19" s="79"/>
      <c r="GY19" s="79"/>
      <c r="GZ19" s="79"/>
      <c r="HA19" s="79"/>
      <c r="HB19" s="79"/>
      <c r="HC19" s="79"/>
      <c r="HD19" s="79"/>
      <c r="HE19" s="79"/>
      <c r="HF19" s="79"/>
    </row>
    <row r="20" spans="1:214" s="2" customFormat="1" ht="20.100000000000001" customHeight="1">
      <c r="A20" s="17">
        <v>5</v>
      </c>
      <c r="B20" s="127" t="str">
        <f t="shared" si="0"/>
        <v>HEIDY ALEJANDRA MORENO ROSERO</v>
      </c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9"/>
      <c r="O20" s="25"/>
      <c r="P20" s="26" t="s">
        <v>46</v>
      </c>
      <c r="Q20" s="25"/>
      <c r="R20" s="44" t="s">
        <v>46</v>
      </c>
      <c r="S20" s="45"/>
      <c r="T20" s="44" t="s">
        <v>46</v>
      </c>
      <c r="U20" s="44"/>
      <c r="V20" s="44" t="s">
        <v>46</v>
      </c>
      <c r="W20" s="42"/>
      <c r="X20" s="43"/>
      <c r="Y20" s="53"/>
      <c r="Z20" s="44" t="s">
        <v>46</v>
      </c>
      <c r="AA20" s="53"/>
      <c r="AB20" s="44" t="s">
        <v>46</v>
      </c>
      <c r="AC20" s="46"/>
      <c r="AD20" s="59"/>
      <c r="AE20" s="60"/>
      <c r="AF20" s="61" t="s">
        <v>46</v>
      </c>
      <c r="AG20" s="58"/>
      <c r="AH20" s="61"/>
      <c r="AI20" s="71"/>
      <c r="AJ20" s="61" t="s">
        <v>46</v>
      </c>
      <c r="AK20" s="71"/>
      <c r="AL20" s="61"/>
      <c r="AM20" s="71"/>
      <c r="AN20" s="61" t="s">
        <v>46</v>
      </c>
      <c r="AO20" s="68"/>
      <c r="AP20" s="61" t="s">
        <v>46</v>
      </c>
      <c r="AQ20" s="68"/>
      <c r="AR20" s="61" t="s">
        <v>46</v>
      </c>
      <c r="AS20" s="75"/>
      <c r="AT20" s="61" t="s">
        <v>46</v>
      </c>
      <c r="AU20" s="68"/>
      <c r="AV20" s="68" t="s">
        <v>46</v>
      </c>
      <c r="AW20" s="68" t="s">
        <v>46</v>
      </c>
      <c r="AX20" s="68"/>
      <c r="AY20" s="130">
        <f t="shared" si="1"/>
        <v>0</v>
      </c>
      <c r="AZ20" s="131"/>
      <c r="BA20" s="132">
        <f t="shared" si="2"/>
        <v>0</v>
      </c>
      <c r="BB20" s="131"/>
      <c r="BC20" s="132">
        <f t="shared" si="3"/>
        <v>0</v>
      </c>
      <c r="BD20" s="133"/>
      <c r="BE20" s="81" t="s">
        <v>56</v>
      </c>
      <c r="BF20" s="81" t="s">
        <v>57</v>
      </c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79"/>
      <c r="DG20" s="79"/>
      <c r="DH20" s="79"/>
      <c r="DI20" s="79"/>
      <c r="DJ20" s="79"/>
      <c r="DK20" s="79"/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DX20" s="79"/>
      <c r="DY20" s="79"/>
      <c r="DZ20" s="79"/>
      <c r="EA20" s="79"/>
      <c r="EB20" s="79"/>
      <c r="EC20" s="79"/>
      <c r="ED20" s="79"/>
      <c r="EE20" s="79"/>
      <c r="EF20" s="79"/>
      <c r="EG20" s="79"/>
      <c r="EH20" s="79"/>
      <c r="EI20" s="79"/>
      <c r="EJ20" s="79"/>
      <c r="EK20" s="79"/>
      <c r="EL20" s="79"/>
      <c r="EM20" s="79"/>
      <c r="EN20" s="79"/>
      <c r="EO20" s="79"/>
      <c r="EP20" s="79"/>
      <c r="EQ20" s="79"/>
      <c r="ER20" s="79"/>
      <c r="ES20" s="79"/>
      <c r="ET20" s="79"/>
      <c r="EU20" s="79"/>
      <c r="EV20" s="79"/>
      <c r="EW20" s="79"/>
      <c r="EX20" s="79"/>
      <c r="EY20" s="79"/>
      <c r="EZ20" s="79"/>
      <c r="FA20" s="79"/>
      <c r="FB20" s="79"/>
      <c r="FC20" s="79"/>
      <c r="FD20" s="79"/>
      <c r="FE20" s="79"/>
      <c r="FF20" s="79"/>
      <c r="FG20" s="79"/>
      <c r="FH20" s="79"/>
      <c r="FI20" s="79"/>
      <c r="FJ20" s="79"/>
      <c r="FK20" s="79"/>
      <c r="FL20" s="79"/>
      <c r="FM20" s="79"/>
      <c r="FN20" s="79"/>
      <c r="FO20" s="79"/>
      <c r="FP20" s="79"/>
      <c r="FQ20" s="79"/>
      <c r="FR20" s="79"/>
      <c r="FS20" s="79"/>
      <c r="FT20" s="79"/>
      <c r="FU20" s="79"/>
      <c r="FV20" s="79"/>
      <c r="FW20" s="79"/>
      <c r="FX20" s="79"/>
      <c r="FY20" s="79"/>
      <c r="FZ20" s="79"/>
      <c r="GA20" s="79"/>
      <c r="GB20" s="79"/>
      <c r="GC20" s="79"/>
      <c r="GD20" s="79"/>
      <c r="GE20" s="79"/>
      <c r="GF20" s="79"/>
      <c r="GG20" s="79"/>
      <c r="GH20" s="79"/>
      <c r="GI20" s="79"/>
      <c r="GJ20" s="79"/>
      <c r="GK20" s="79"/>
      <c r="GL20" s="79"/>
      <c r="GM20" s="79"/>
      <c r="GN20" s="79"/>
      <c r="GO20" s="79"/>
      <c r="GP20" s="79"/>
      <c r="GQ20" s="79"/>
      <c r="GR20" s="79"/>
      <c r="GS20" s="79"/>
      <c r="GT20" s="79"/>
      <c r="GU20" s="79"/>
      <c r="GV20" s="79"/>
      <c r="GW20" s="79"/>
      <c r="GX20" s="79"/>
      <c r="GY20" s="79"/>
      <c r="GZ20" s="79"/>
      <c r="HA20" s="79"/>
      <c r="HB20" s="79"/>
      <c r="HC20" s="79"/>
      <c r="HD20" s="79"/>
      <c r="HE20" s="79"/>
      <c r="HF20" s="79"/>
    </row>
    <row r="21" spans="1:214" s="2" customFormat="1" ht="20.100000000000001" customHeight="1">
      <c r="A21" s="17">
        <v>6</v>
      </c>
      <c r="B21" s="127" t="str">
        <f t="shared" si="0"/>
        <v>LESLY BRIGITTE HIGIDIO BARONA</v>
      </c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9"/>
      <c r="O21" s="25"/>
      <c r="P21" s="26" t="s">
        <v>46</v>
      </c>
      <c r="Q21" s="25"/>
      <c r="R21" s="44" t="s">
        <v>46</v>
      </c>
      <c r="S21" s="45"/>
      <c r="T21" s="44" t="s">
        <v>46</v>
      </c>
      <c r="U21" s="44"/>
      <c r="V21" s="44" t="s">
        <v>46</v>
      </c>
      <c r="W21" s="42"/>
      <c r="X21" s="43"/>
      <c r="Y21" s="53"/>
      <c r="Z21" s="44" t="s">
        <v>46</v>
      </c>
      <c r="AA21" s="53"/>
      <c r="AB21" s="44" t="s">
        <v>46</v>
      </c>
      <c r="AC21" s="46"/>
      <c r="AD21" s="59"/>
      <c r="AE21" s="60"/>
      <c r="AF21" s="61" t="s">
        <v>46</v>
      </c>
      <c r="AG21" s="58"/>
      <c r="AH21" s="61"/>
      <c r="AI21" s="71"/>
      <c r="AJ21" s="61" t="s">
        <v>46</v>
      </c>
      <c r="AK21" s="73"/>
      <c r="AL21" s="61"/>
      <c r="AM21" s="71"/>
      <c r="AN21" s="61" t="s">
        <v>46</v>
      </c>
      <c r="AO21" s="68"/>
      <c r="AP21" s="61" t="s">
        <v>46</v>
      </c>
      <c r="AQ21" s="68"/>
      <c r="AR21" s="61" t="s">
        <v>46</v>
      </c>
      <c r="AS21" s="75"/>
      <c r="AT21" s="61" t="s">
        <v>46</v>
      </c>
      <c r="AU21" s="68"/>
      <c r="AV21" s="68" t="s">
        <v>46</v>
      </c>
      <c r="AW21" s="68" t="s">
        <v>46</v>
      </c>
      <c r="AX21" s="68"/>
      <c r="AY21" s="130">
        <f t="shared" si="1"/>
        <v>0</v>
      </c>
      <c r="AZ21" s="131"/>
      <c r="BA21" s="132">
        <f t="shared" si="2"/>
        <v>0</v>
      </c>
      <c r="BB21" s="131"/>
      <c r="BC21" s="132">
        <f t="shared" si="3"/>
        <v>0</v>
      </c>
      <c r="BD21" s="133"/>
      <c r="BE21" s="81" t="s">
        <v>58</v>
      </c>
      <c r="BF21" s="81" t="s">
        <v>59</v>
      </c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79"/>
      <c r="DG21" s="79"/>
      <c r="DH21" s="79"/>
      <c r="DI21" s="79"/>
      <c r="DJ21" s="79"/>
      <c r="DK21" s="79"/>
      <c r="DL21" s="79"/>
      <c r="DM21" s="79"/>
      <c r="DN21" s="79"/>
      <c r="DO21" s="79"/>
      <c r="DP21" s="79"/>
      <c r="DQ21" s="79"/>
      <c r="DR21" s="79"/>
      <c r="DS21" s="79"/>
      <c r="DT21" s="79"/>
      <c r="DU21" s="79"/>
      <c r="DV21" s="79"/>
      <c r="DW21" s="79"/>
      <c r="DX21" s="79"/>
      <c r="DY21" s="79"/>
      <c r="DZ21" s="79"/>
      <c r="EA21" s="79"/>
      <c r="EB21" s="79"/>
      <c r="EC21" s="79"/>
      <c r="ED21" s="79"/>
      <c r="EE21" s="79"/>
      <c r="EF21" s="79"/>
      <c r="EG21" s="79"/>
      <c r="EH21" s="79"/>
      <c r="EI21" s="79"/>
      <c r="EJ21" s="79"/>
      <c r="EK21" s="79"/>
      <c r="EL21" s="79"/>
      <c r="EM21" s="79"/>
      <c r="EN21" s="79"/>
      <c r="EO21" s="79"/>
      <c r="EP21" s="79"/>
      <c r="EQ21" s="79"/>
      <c r="ER21" s="79"/>
      <c r="ES21" s="79"/>
      <c r="ET21" s="79"/>
      <c r="EU21" s="79"/>
      <c r="EV21" s="79"/>
      <c r="EW21" s="79"/>
      <c r="EX21" s="79"/>
      <c r="EY21" s="79"/>
      <c r="EZ21" s="79"/>
      <c r="FA21" s="79"/>
      <c r="FB21" s="79"/>
      <c r="FC21" s="79"/>
      <c r="FD21" s="79"/>
      <c r="FE21" s="79"/>
      <c r="FF21" s="79"/>
      <c r="FG21" s="79"/>
      <c r="FH21" s="79"/>
      <c r="FI21" s="79"/>
      <c r="FJ21" s="79"/>
      <c r="FK21" s="79"/>
      <c r="FL21" s="79"/>
      <c r="FM21" s="79"/>
      <c r="FN21" s="79"/>
      <c r="FO21" s="79"/>
      <c r="FP21" s="79"/>
      <c r="FQ21" s="79"/>
      <c r="FR21" s="79"/>
      <c r="FS21" s="79"/>
      <c r="FT21" s="79"/>
      <c r="FU21" s="79"/>
      <c r="FV21" s="79"/>
      <c r="FW21" s="79"/>
      <c r="FX21" s="79"/>
      <c r="FY21" s="79"/>
      <c r="FZ21" s="79"/>
      <c r="GA21" s="79"/>
      <c r="GB21" s="79"/>
      <c r="GC21" s="79"/>
      <c r="GD21" s="79"/>
      <c r="GE21" s="79"/>
      <c r="GF21" s="79"/>
      <c r="GG21" s="79"/>
      <c r="GH21" s="79"/>
      <c r="GI21" s="79"/>
      <c r="GJ21" s="79"/>
      <c r="GK21" s="79"/>
      <c r="GL21" s="79"/>
      <c r="GM21" s="79"/>
      <c r="GN21" s="79"/>
      <c r="GO21" s="79"/>
      <c r="GP21" s="79"/>
      <c r="GQ21" s="79"/>
      <c r="GR21" s="79"/>
      <c r="GS21" s="79"/>
      <c r="GT21" s="79"/>
      <c r="GU21" s="79"/>
      <c r="GV21" s="79"/>
      <c r="GW21" s="79"/>
      <c r="GX21" s="79"/>
      <c r="GY21" s="79"/>
      <c r="GZ21" s="79"/>
      <c r="HA21" s="79"/>
      <c r="HB21" s="79"/>
      <c r="HC21" s="79"/>
      <c r="HD21" s="79"/>
      <c r="HE21" s="79"/>
      <c r="HF21" s="79"/>
    </row>
    <row r="22" spans="1:214" s="1" customFormat="1" ht="20.100000000000001" customHeight="1">
      <c r="A22" s="17">
        <v>7</v>
      </c>
      <c r="B22" s="127" t="str">
        <f t="shared" si="0"/>
        <v>DANIELA CESPEDES MAMIAN</v>
      </c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9"/>
      <c r="O22" s="29"/>
      <c r="P22" s="30" t="s">
        <v>46</v>
      </c>
      <c r="Q22" s="29"/>
      <c r="R22" s="47" t="s">
        <v>46</v>
      </c>
      <c r="S22" s="48"/>
      <c r="T22" s="47" t="s">
        <v>46</v>
      </c>
      <c r="U22" s="47"/>
      <c r="V22" s="47" t="s">
        <v>46</v>
      </c>
      <c r="W22" s="49"/>
      <c r="X22" s="47"/>
      <c r="Y22" s="49"/>
      <c r="Z22" s="47" t="s">
        <v>46</v>
      </c>
      <c r="AA22" s="49"/>
      <c r="AB22" s="47" t="s">
        <v>46</v>
      </c>
      <c r="AC22" s="48"/>
      <c r="AD22" s="63"/>
      <c r="AE22" s="64"/>
      <c r="AF22" s="64" t="s">
        <v>46</v>
      </c>
      <c r="AG22" s="58"/>
      <c r="AH22" s="64"/>
      <c r="AI22" s="71"/>
      <c r="AJ22" s="64" t="s">
        <v>46</v>
      </c>
      <c r="AK22" s="71"/>
      <c r="AL22" s="64"/>
      <c r="AM22" s="71"/>
      <c r="AN22" s="64" t="s">
        <v>46</v>
      </c>
      <c r="AO22" s="68"/>
      <c r="AP22" s="64" t="s">
        <v>46</v>
      </c>
      <c r="AQ22" s="68"/>
      <c r="AR22" s="64" t="s">
        <v>46</v>
      </c>
      <c r="AS22" s="75"/>
      <c r="AT22" s="64" t="s">
        <v>46</v>
      </c>
      <c r="AU22" s="68"/>
      <c r="AV22" s="68" t="s">
        <v>46</v>
      </c>
      <c r="AW22" s="68" t="s">
        <v>46</v>
      </c>
      <c r="AX22" s="68"/>
      <c r="AY22" s="130">
        <f t="shared" si="1"/>
        <v>0</v>
      </c>
      <c r="AZ22" s="131"/>
      <c r="BA22" s="132">
        <f t="shared" si="2"/>
        <v>0</v>
      </c>
      <c r="BB22" s="131"/>
      <c r="BC22" s="132">
        <f t="shared" si="3"/>
        <v>0</v>
      </c>
      <c r="BD22" s="133"/>
      <c r="BE22" s="81" t="s">
        <v>60</v>
      </c>
      <c r="BF22" s="81" t="s">
        <v>61</v>
      </c>
    </row>
    <row r="23" spans="1:214" ht="20.100000000000001" customHeight="1">
      <c r="A23" s="17">
        <v>8</v>
      </c>
      <c r="B23" s="127" t="str">
        <f t="shared" si="0"/>
        <v>JULIAN DAVID ROBLEDO GONZALEZ</v>
      </c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9"/>
      <c r="O23" s="29"/>
      <c r="P23" s="30" t="s">
        <v>46</v>
      </c>
      <c r="Q23" s="29"/>
      <c r="R23" s="47" t="s">
        <v>46</v>
      </c>
      <c r="S23" s="48"/>
      <c r="T23" s="47" t="s">
        <v>46</v>
      </c>
      <c r="U23" s="47"/>
      <c r="V23" s="47" t="s">
        <v>46</v>
      </c>
      <c r="W23" s="52"/>
      <c r="X23" s="50"/>
      <c r="Y23" s="49"/>
      <c r="Z23" s="47" t="s">
        <v>46</v>
      </c>
      <c r="AA23" s="49"/>
      <c r="AB23" s="47" t="s">
        <v>46</v>
      </c>
      <c r="AC23" s="51"/>
      <c r="AD23" s="65"/>
      <c r="AE23" s="66"/>
      <c r="AF23" s="64" t="s">
        <v>46</v>
      </c>
      <c r="AG23" s="58"/>
      <c r="AH23" s="64"/>
      <c r="AI23" s="71"/>
      <c r="AJ23" s="64" t="s">
        <v>46</v>
      </c>
      <c r="AK23" s="71"/>
      <c r="AL23" s="64"/>
      <c r="AM23" s="71"/>
      <c r="AN23" s="64" t="s">
        <v>46</v>
      </c>
      <c r="AO23" s="68"/>
      <c r="AP23" s="64" t="s">
        <v>51</v>
      </c>
      <c r="AQ23" s="68"/>
      <c r="AR23" s="64" t="s">
        <v>51</v>
      </c>
      <c r="AS23" s="75"/>
      <c r="AT23" s="64" t="s">
        <v>51</v>
      </c>
      <c r="AU23" s="68"/>
      <c r="AV23" s="68" t="s">
        <v>51</v>
      </c>
      <c r="AW23" s="68" t="s">
        <v>51</v>
      </c>
      <c r="AX23" s="68"/>
      <c r="AY23" s="130">
        <f t="shared" si="1"/>
        <v>0</v>
      </c>
      <c r="AZ23" s="131"/>
      <c r="BA23" s="132">
        <f t="shared" si="2"/>
        <v>5</v>
      </c>
      <c r="BB23" s="131"/>
      <c r="BC23" s="132">
        <f t="shared" si="3"/>
        <v>5</v>
      </c>
      <c r="BD23" s="133"/>
      <c r="BE23" s="81" t="s">
        <v>62</v>
      </c>
      <c r="BF23" s="81" t="s">
        <v>63</v>
      </c>
    </row>
    <row r="24" spans="1:214" ht="20.100000000000001" customHeight="1">
      <c r="A24" s="17">
        <v>9</v>
      </c>
      <c r="B24" s="127" t="str">
        <f t="shared" si="0"/>
        <v>SARITA MORENO MARTINEZ</v>
      </c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9"/>
      <c r="O24" s="29"/>
      <c r="P24" s="30" t="s">
        <v>46</v>
      </c>
      <c r="Q24" s="29"/>
      <c r="R24" s="47" t="s">
        <v>46</v>
      </c>
      <c r="S24" s="48"/>
      <c r="T24" s="47" t="s">
        <v>46</v>
      </c>
      <c r="U24" s="47"/>
      <c r="V24" s="47" t="s">
        <v>46</v>
      </c>
      <c r="W24" s="52"/>
      <c r="X24" s="50"/>
      <c r="Y24" s="49"/>
      <c r="Z24" s="47" t="s">
        <v>46</v>
      </c>
      <c r="AA24" s="49"/>
      <c r="AB24" s="47" t="s">
        <v>46</v>
      </c>
      <c r="AC24" s="51"/>
      <c r="AD24" s="65"/>
      <c r="AE24" s="66"/>
      <c r="AF24" s="64" t="s">
        <v>46</v>
      </c>
      <c r="AG24" s="58"/>
      <c r="AH24" s="64"/>
      <c r="AI24" s="71"/>
      <c r="AJ24" s="64" t="s">
        <v>46</v>
      </c>
      <c r="AK24" s="71"/>
      <c r="AL24" s="64"/>
      <c r="AM24" s="71"/>
      <c r="AN24" s="64" t="s">
        <v>46</v>
      </c>
      <c r="AO24" s="68"/>
      <c r="AP24" s="64" t="s">
        <v>46</v>
      </c>
      <c r="AQ24" s="68"/>
      <c r="AR24" s="64" t="s">
        <v>46</v>
      </c>
      <c r="AS24" s="75"/>
      <c r="AT24" s="64" t="s">
        <v>46</v>
      </c>
      <c r="AU24" s="68"/>
      <c r="AV24" s="68" t="s">
        <v>46</v>
      </c>
      <c r="AW24" s="68" t="s">
        <v>46</v>
      </c>
      <c r="AX24" s="68"/>
      <c r="AY24" s="130">
        <f t="shared" si="1"/>
        <v>0</v>
      </c>
      <c r="AZ24" s="131"/>
      <c r="BA24" s="132">
        <f t="shared" si="2"/>
        <v>0</v>
      </c>
      <c r="BB24" s="131"/>
      <c r="BC24" s="132">
        <f t="shared" si="3"/>
        <v>0</v>
      </c>
      <c r="BD24" s="133"/>
      <c r="BE24" s="81" t="s">
        <v>64</v>
      </c>
      <c r="BF24" s="81" t="s">
        <v>65</v>
      </c>
    </row>
    <row r="25" spans="1:214" s="5" customFormat="1" ht="20.100000000000001" customHeight="1">
      <c r="A25" s="17">
        <v>10</v>
      </c>
      <c r="B25" s="127" t="str">
        <f t="shared" si="0"/>
        <v>LUNA LILIBETH QUIÑONES VILLARREAL</v>
      </c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9"/>
      <c r="O25" s="29"/>
      <c r="P25" s="30" t="s">
        <v>46</v>
      </c>
      <c r="Q25" s="29"/>
      <c r="R25" s="47" t="s">
        <v>46</v>
      </c>
      <c r="S25" s="48"/>
      <c r="T25" s="47" t="s">
        <v>46</v>
      </c>
      <c r="U25" s="47"/>
      <c r="V25" s="47" t="s">
        <v>46</v>
      </c>
      <c r="W25" s="52"/>
      <c r="X25" s="50"/>
      <c r="Y25" s="49"/>
      <c r="Z25" s="47" t="s">
        <v>51</v>
      </c>
      <c r="AA25" s="49"/>
      <c r="AB25" s="47" t="s">
        <v>46</v>
      </c>
      <c r="AC25" s="51"/>
      <c r="AD25" s="65"/>
      <c r="AE25" s="66"/>
      <c r="AF25" s="64" t="s">
        <v>46</v>
      </c>
      <c r="AG25" s="58"/>
      <c r="AH25" s="64"/>
      <c r="AI25" s="71"/>
      <c r="AJ25" s="64" t="s">
        <v>46</v>
      </c>
      <c r="AK25" s="71"/>
      <c r="AL25" s="64"/>
      <c r="AM25" s="71"/>
      <c r="AN25" s="64" t="s">
        <v>46</v>
      </c>
      <c r="AO25" s="68"/>
      <c r="AP25" s="64" t="s">
        <v>46</v>
      </c>
      <c r="AQ25" s="68"/>
      <c r="AR25" s="64" t="s">
        <v>46</v>
      </c>
      <c r="AS25" s="75"/>
      <c r="AT25" s="64" t="s">
        <v>46</v>
      </c>
      <c r="AU25" s="68"/>
      <c r="AV25" s="68" t="s">
        <v>46</v>
      </c>
      <c r="AW25" s="68" t="s">
        <v>46</v>
      </c>
      <c r="AX25" s="68"/>
      <c r="AY25" s="130">
        <f t="shared" si="1"/>
        <v>0</v>
      </c>
      <c r="AZ25" s="131"/>
      <c r="BA25" s="132">
        <f t="shared" si="2"/>
        <v>1</v>
      </c>
      <c r="BB25" s="131"/>
      <c r="BC25" s="132">
        <f t="shared" si="3"/>
        <v>1</v>
      </c>
      <c r="BD25" s="133"/>
      <c r="BE25" s="81" t="s">
        <v>66</v>
      </c>
      <c r="BF25" s="81" t="s">
        <v>67</v>
      </c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</row>
    <row r="26" spans="1:214" ht="20.100000000000001" customHeight="1">
      <c r="A26" s="17">
        <v>11</v>
      </c>
      <c r="B26" s="127" t="s">
        <v>68</v>
      </c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9"/>
      <c r="O26" s="29"/>
      <c r="P26" s="30" t="s">
        <v>46</v>
      </c>
      <c r="Q26" s="29"/>
      <c r="R26" s="47" t="s">
        <v>46</v>
      </c>
      <c r="S26" s="48"/>
      <c r="T26" s="47" t="s">
        <v>46</v>
      </c>
      <c r="U26" s="47"/>
      <c r="V26" s="47" t="s">
        <v>46</v>
      </c>
      <c r="W26" s="52"/>
      <c r="X26" s="50"/>
      <c r="Y26" s="49"/>
      <c r="Z26" s="47" t="s">
        <v>46</v>
      </c>
      <c r="AA26" s="49"/>
      <c r="AB26" s="47" t="s">
        <v>46</v>
      </c>
      <c r="AC26" s="51"/>
      <c r="AD26" s="65"/>
      <c r="AE26" s="66"/>
      <c r="AF26" s="64" t="s">
        <v>46</v>
      </c>
      <c r="AG26" s="58"/>
      <c r="AH26" s="64"/>
      <c r="AI26" s="71"/>
      <c r="AJ26" s="64" t="s">
        <v>46</v>
      </c>
      <c r="AK26" s="71"/>
      <c r="AL26" s="64"/>
      <c r="AM26" s="71"/>
      <c r="AN26" s="64" t="s">
        <v>46</v>
      </c>
      <c r="AO26" s="68"/>
      <c r="AP26" s="64" t="s">
        <v>46</v>
      </c>
      <c r="AQ26" s="68"/>
      <c r="AR26" s="64" t="s">
        <v>46</v>
      </c>
      <c r="AS26" s="75"/>
      <c r="AT26" s="64" t="s">
        <v>51</v>
      </c>
      <c r="AU26" s="68"/>
      <c r="AV26" s="68" t="s">
        <v>46</v>
      </c>
      <c r="AW26" s="68" t="s">
        <v>46</v>
      </c>
      <c r="AX26" s="68"/>
      <c r="AY26" s="130">
        <f t="shared" si="1"/>
        <v>0</v>
      </c>
      <c r="AZ26" s="131"/>
      <c r="BA26" s="132">
        <f t="shared" si="2"/>
        <v>1</v>
      </c>
      <c r="BB26" s="131"/>
      <c r="BC26" s="132">
        <f t="shared" si="3"/>
        <v>1</v>
      </c>
      <c r="BD26" s="133"/>
      <c r="BE26" s="81" t="s">
        <v>69</v>
      </c>
      <c r="BF26" s="81" t="s">
        <v>70</v>
      </c>
    </row>
    <row r="27" spans="1:214" ht="20.100000000000001" customHeight="1">
      <c r="A27" s="17">
        <v>12</v>
      </c>
      <c r="B27" s="127" t="str">
        <f t="shared" si="0"/>
        <v>ESTEISY DAYANA FUENTES ARBOLEDA</v>
      </c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9"/>
      <c r="O27" s="29"/>
      <c r="P27" s="30" t="s">
        <v>46</v>
      </c>
      <c r="Q27" s="29"/>
      <c r="R27" s="47" t="s">
        <v>46</v>
      </c>
      <c r="S27" s="48"/>
      <c r="T27" s="47" t="s">
        <v>46</v>
      </c>
      <c r="U27" s="47"/>
      <c r="V27" s="47" t="s">
        <v>46</v>
      </c>
      <c r="W27" s="52"/>
      <c r="X27" s="50"/>
      <c r="Y27" s="49"/>
      <c r="Z27" s="47" t="s">
        <v>46</v>
      </c>
      <c r="AA27" s="49"/>
      <c r="AB27" s="47" t="s">
        <v>46</v>
      </c>
      <c r="AC27" s="51"/>
      <c r="AD27" s="65"/>
      <c r="AE27" s="66"/>
      <c r="AF27" s="64" t="s">
        <v>46</v>
      </c>
      <c r="AG27" s="58"/>
      <c r="AH27" s="64"/>
      <c r="AI27" s="71"/>
      <c r="AJ27" s="64" t="s">
        <v>46</v>
      </c>
      <c r="AK27" s="71"/>
      <c r="AL27" s="64"/>
      <c r="AM27" s="71"/>
      <c r="AN27" s="64" t="s">
        <v>46</v>
      </c>
      <c r="AO27" s="68"/>
      <c r="AP27" s="64" t="s">
        <v>46</v>
      </c>
      <c r="AQ27" s="68"/>
      <c r="AR27" s="64" t="s">
        <v>46</v>
      </c>
      <c r="AS27" s="75"/>
      <c r="AT27" s="64" t="s">
        <v>46</v>
      </c>
      <c r="AU27" s="68"/>
      <c r="AV27" s="68" t="s">
        <v>46</v>
      </c>
      <c r="AW27" s="68" t="s">
        <v>46</v>
      </c>
      <c r="AX27" s="68"/>
      <c r="AY27" s="130">
        <f t="shared" si="1"/>
        <v>0</v>
      </c>
      <c r="AZ27" s="131"/>
      <c r="BA27" s="132">
        <f t="shared" si="2"/>
        <v>0</v>
      </c>
      <c r="BB27" s="131"/>
      <c r="BC27" s="132">
        <f t="shared" si="3"/>
        <v>0</v>
      </c>
      <c r="BD27" s="133"/>
      <c r="BE27" s="81" t="s">
        <v>71</v>
      </c>
      <c r="BF27" s="81" t="s">
        <v>72</v>
      </c>
    </row>
    <row r="28" spans="1:214" ht="20.100000000000001" customHeight="1">
      <c r="A28" s="17">
        <v>13</v>
      </c>
      <c r="B28" s="127" t="str">
        <f t="shared" si="0"/>
        <v>JUAN JOSE ORTEGA NIETO</v>
      </c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9"/>
      <c r="O28" s="29"/>
      <c r="P28" s="30" t="s">
        <v>46</v>
      </c>
      <c r="Q28" s="29"/>
      <c r="R28" s="47" t="s">
        <v>46</v>
      </c>
      <c r="S28" s="48"/>
      <c r="T28" s="47" t="s">
        <v>46</v>
      </c>
      <c r="U28" s="47"/>
      <c r="V28" s="47" t="s">
        <v>46</v>
      </c>
      <c r="W28" s="52"/>
      <c r="X28" s="50"/>
      <c r="Y28" s="49"/>
      <c r="Z28" s="47" t="s">
        <v>46</v>
      </c>
      <c r="AA28" s="49"/>
      <c r="AB28" s="47" t="s">
        <v>46</v>
      </c>
      <c r="AC28" s="51"/>
      <c r="AD28" s="65"/>
      <c r="AE28" s="66"/>
      <c r="AF28" s="64" t="s">
        <v>46</v>
      </c>
      <c r="AG28" s="58"/>
      <c r="AH28" s="64"/>
      <c r="AI28" s="71"/>
      <c r="AJ28" s="64" t="s">
        <v>46</v>
      </c>
      <c r="AK28" s="71"/>
      <c r="AL28" s="64"/>
      <c r="AM28" s="71"/>
      <c r="AN28" s="64" t="s">
        <v>46</v>
      </c>
      <c r="AO28" s="68"/>
      <c r="AP28" s="64" t="s">
        <v>46</v>
      </c>
      <c r="AQ28" s="68"/>
      <c r="AR28" s="64" t="s">
        <v>46</v>
      </c>
      <c r="AS28" s="75"/>
      <c r="AT28" s="64" t="s">
        <v>46</v>
      </c>
      <c r="AU28" s="68"/>
      <c r="AV28" s="68" t="s">
        <v>46</v>
      </c>
      <c r="AW28" s="68" t="s">
        <v>46</v>
      </c>
      <c r="AX28" s="68"/>
      <c r="AY28" s="130">
        <f t="shared" ref="AY28:AY37" si="4">COUNTIF(O28:AX28,"E")</f>
        <v>0</v>
      </c>
      <c r="AZ28" s="131"/>
      <c r="BA28" s="132">
        <f t="shared" si="2"/>
        <v>0</v>
      </c>
      <c r="BB28" s="131"/>
      <c r="BC28" s="132">
        <f t="shared" si="3"/>
        <v>0</v>
      </c>
      <c r="BD28" s="133"/>
      <c r="BE28" s="81" t="s">
        <v>69</v>
      </c>
      <c r="BF28" s="81" t="s">
        <v>73</v>
      </c>
    </row>
    <row r="29" spans="1:214" s="6" customFormat="1" ht="20.100000000000001" customHeight="1">
      <c r="A29" s="17">
        <v>14</v>
      </c>
      <c r="B29" s="127" t="str">
        <f t="shared" si="0"/>
        <v>ANNIE MICHELLE RODRIGUEZ CARDONA</v>
      </c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9"/>
      <c r="O29" s="25"/>
      <c r="P29" s="26" t="s">
        <v>51</v>
      </c>
      <c r="Q29" s="25"/>
      <c r="R29" s="44" t="s">
        <v>51</v>
      </c>
      <c r="S29" s="45"/>
      <c r="T29" s="44" t="s">
        <v>51</v>
      </c>
      <c r="U29" s="44"/>
      <c r="V29" s="44" t="s">
        <v>51</v>
      </c>
      <c r="W29" s="53"/>
      <c r="X29" s="44"/>
      <c r="Y29" s="53"/>
      <c r="Z29" s="44" t="s">
        <v>51</v>
      </c>
      <c r="AA29" s="53"/>
      <c r="AB29" s="44"/>
      <c r="AC29" s="45"/>
      <c r="AD29" s="67"/>
      <c r="AE29" s="61"/>
      <c r="AF29" s="61" t="s">
        <v>46</v>
      </c>
      <c r="AG29" s="58"/>
      <c r="AH29" s="61"/>
      <c r="AI29" s="71"/>
      <c r="AJ29" s="61" t="s">
        <v>46</v>
      </c>
      <c r="AK29" s="71"/>
      <c r="AL29" s="61"/>
      <c r="AM29" s="71"/>
      <c r="AN29" s="61" t="s">
        <v>46</v>
      </c>
      <c r="AO29" s="68"/>
      <c r="AP29" s="61" t="s">
        <v>46</v>
      </c>
      <c r="AQ29" s="68"/>
      <c r="AR29" s="61" t="s">
        <v>46</v>
      </c>
      <c r="AS29" s="75"/>
      <c r="AT29" s="61" t="s">
        <v>46</v>
      </c>
      <c r="AU29" s="68"/>
      <c r="AV29" s="68" t="s">
        <v>46</v>
      </c>
      <c r="AW29" s="68" t="s">
        <v>46</v>
      </c>
      <c r="AX29" s="68"/>
      <c r="AY29" s="130">
        <f t="shared" si="4"/>
        <v>0</v>
      </c>
      <c r="AZ29" s="131"/>
      <c r="BA29" s="132">
        <f t="shared" si="2"/>
        <v>5</v>
      </c>
      <c r="BB29" s="131"/>
      <c r="BC29" s="132">
        <f t="shared" si="3"/>
        <v>5</v>
      </c>
      <c r="BD29" s="133"/>
      <c r="BE29" s="81" t="s">
        <v>74</v>
      </c>
      <c r="BF29" s="81" t="s">
        <v>75</v>
      </c>
    </row>
    <row r="30" spans="1:214" s="2" customFormat="1" ht="20.100000000000001" customHeight="1">
      <c r="A30" s="17">
        <v>15</v>
      </c>
      <c r="B30" s="127" t="str">
        <f t="shared" si="0"/>
        <v>DYLAN MAURICIO GIRALDO REYES</v>
      </c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9"/>
      <c r="O30" s="23"/>
      <c r="P30" s="24" t="s">
        <v>46</v>
      </c>
      <c r="Q30" s="39"/>
      <c r="R30" s="40" t="s">
        <v>46</v>
      </c>
      <c r="S30" s="41"/>
      <c r="T30" s="40" t="s">
        <v>46</v>
      </c>
      <c r="U30" s="40"/>
      <c r="V30" s="40" t="s">
        <v>46</v>
      </c>
      <c r="W30" s="42"/>
      <c r="X30" s="43"/>
      <c r="Y30" s="53"/>
      <c r="Z30" s="44" t="s">
        <v>46</v>
      </c>
      <c r="AA30" s="53"/>
      <c r="AB30" s="44" t="s">
        <v>46</v>
      </c>
      <c r="AC30" s="55"/>
      <c r="AD30" s="56"/>
      <c r="AE30" s="57"/>
      <c r="AF30" s="58" t="s">
        <v>46</v>
      </c>
      <c r="AG30" s="58"/>
      <c r="AH30" s="58"/>
      <c r="AI30" s="71"/>
      <c r="AJ30" s="58" t="s">
        <v>51</v>
      </c>
      <c r="AK30" s="71"/>
      <c r="AL30" s="58"/>
      <c r="AM30" s="71"/>
      <c r="AN30" s="58" t="s">
        <v>46</v>
      </c>
      <c r="AO30" s="68"/>
      <c r="AP30" s="58" t="s">
        <v>46</v>
      </c>
      <c r="AQ30" s="68"/>
      <c r="AR30" s="58" t="s">
        <v>46</v>
      </c>
      <c r="AS30" s="75"/>
      <c r="AT30" s="58" t="s">
        <v>46</v>
      </c>
      <c r="AU30" s="68"/>
      <c r="AV30" s="68" t="s">
        <v>46</v>
      </c>
      <c r="AW30" s="68" t="s">
        <v>51</v>
      </c>
      <c r="AX30" s="68"/>
      <c r="AY30" s="130">
        <f t="shared" si="4"/>
        <v>0</v>
      </c>
      <c r="AZ30" s="131"/>
      <c r="BA30" s="132">
        <f t="shared" si="2"/>
        <v>2</v>
      </c>
      <c r="BB30" s="131"/>
      <c r="BC30" s="132">
        <f t="shared" si="3"/>
        <v>2</v>
      </c>
      <c r="BD30" s="133"/>
      <c r="BE30" s="81" t="s">
        <v>76</v>
      </c>
      <c r="BF30" s="81" t="s">
        <v>77</v>
      </c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79"/>
      <c r="DG30" s="79"/>
      <c r="DH30" s="79"/>
      <c r="DI30" s="79"/>
      <c r="DJ30" s="79"/>
      <c r="DK30" s="79"/>
      <c r="DL30" s="79"/>
      <c r="DM30" s="79"/>
      <c r="DN30" s="79"/>
      <c r="DO30" s="79"/>
      <c r="DP30" s="79"/>
      <c r="DQ30" s="79"/>
      <c r="DR30" s="79"/>
      <c r="DS30" s="79"/>
      <c r="DT30" s="79"/>
      <c r="DU30" s="79"/>
      <c r="DV30" s="79"/>
      <c r="DW30" s="79"/>
      <c r="DX30" s="79"/>
      <c r="DY30" s="79"/>
      <c r="DZ30" s="79"/>
      <c r="EA30" s="79"/>
      <c r="EB30" s="79"/>
      <c r="EC30" s="79"/>
      <c r="ED30" s="79"/>
      <c r="EE30" s="79"/>
      <c r="EF30" s="79"/>
      <c r="EG30" s="79"/>
      <c r="EH30" s="79"/>
      <c r="EI30" s="79"/>
      <c r="EJ30" s="79"/>
      <c r="EK30" s="79"/>
      <c r="EL30" s="79"/>
      <c r="EM30" s="79"/>
      <c r="EN30" s="79"/>
      <c r="EO30" s="79"/>
      <c r="EP30" s="79"/>
      <c r="EQ30" s="79"/>
      <c r="ER30" s="79"/>
      <c r="ES30" s="79"/>
      <c r="ET30" s="79"/>
      <c r="EU30" s="79"/>
      <c r="EV30" s="79"/>
      <c r="EW30" s="79"/>
      <c r="EX30" s="79"/>
      <c r="EY30" s="79"/>
      <c r="EZ30" s="79"/>
      <c r="FA30" s="79"/>
      <c r="FB30" s="79"/>
      <c r="FC30" s="79"/>
      <c r="FD30" s="79"/>
      <c r="FE30" s="79"/>
      <c r="FF30" s="79"/>
      <c r="FG30" s="79"/>
      <c r="FH30" s="79"/>
      <c r="FI30" s="79"/>
      <c r="FJ30" s="79"/>
      <c r="FK30" s="79"/>
      <c r="FL30" s="79"/>
      <c r="FM30" s="79"/>
      <c r="FN30" s="79"/>
      <c r="FO30" s="79"/>
      <c r="FP30" s="79"/>
      <c r="FQ30" s="79"/>
      <c r="FR30" s="79"/>
      <c r="FS30" s="79"/>
      <c r="FT30" s="79"/>
      <c r="FU30" s="79"/>
      <c r="FV30" s="79"/>
      <c r="FW30" s="79"/>
      <c r="FX30" s="79"/>
      <c r="FY30" s="79"/>
      <c r="FZ30" s="79"/>
      <c r="GA30" s="79"/>
      <c r="GB30" s="79"/>
      <c r="GC30" s="79"/>
      <c r="GD30" s="79"/>
      <c r="GE30" s="79"/>
      <c r="GF30" s="79"/>
      <c r="GG30" s="79"/>
      <c r="GH30" s="79"/>
      <c r="GI30" s="79"/>
      <c r="GJ30" s="79"/>
      <c r="GK30" s="79"/>
      <c r="GL30" s="79"/>
      <c r="GM30" s="79"/>
      <c r="GN30" s="79"/>
      <c r="GO30" s="79"/>
      <c r="GP30" s="79"/>
      <c r="GQ30" s="79"/>
      <c r="GR30" s="79"/>
      <c r="GS30" s="79"/>
      <c r="GT30" s="79"/>
      <c r="GU30" s="79"/>
      <c r="GV30" s="79"/>
      <c r="GW30" s="79"/>
      <c r="GX30" s="79"/>
      <c r="GY30" s="79"/>
      <c r="GZ30" s="79"/>
      <c r="HA30" s="79"/>
      <c r="HB30" s="79"/>
      <c r="HC30" s="79"/>
      <c r="HD30" s="79"/>
      <c r="HE30" s="79"/>
      <c r="HF30" s="79"/>
    </row>
    <row r="31" spans="1:214" s="2" customFormat="1" ht="20.100000000000001" customHeight="1">
      <c r="A31" s="17">
        <v>16</v>
      </c>
      <c r="B31" s="127" t="str">
        <f t="shared" si="0"/>
        <v>NICOLE SALINAS ESPINOSA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9"/>
      <c r="O31" s="25"/>
      <c r="P31" s="26" t="s">
        <v>46</v>
      </c>
      <c r="Q31" s="25"/>
      <c r="R31" s="44" t="s">
        <v>46</v>
      </c>
      <c r="S31" s="45"/>
      <c r="T31" s="44" t="s">
        <v>46</v>
      </c>
      <c r="U31" s="44"/>
      <c r="V31" s="44" t="s">
        <v>46</v>
      </c>
      <c r="W31" s="42"/>
      <c r="X31" s="43"/>
      <c r="Y31" s="53"/>
      <c r="Z31" s="44" t="s">
        <v>46</v>
      </c>
      <c r="AA31" s="53"/>
      <c r="AB31" s="44" t="s">
        <v>46</v>
      </c>
      <c r="AC31" s="46"/>
      <c r="AD31" s="59"/>
      <c r="AE31" s="60"/>
      <c r="AF31" s="61" t="s">
        <v>46</v>
      </c>
      <c r="AG31" s="58"/>
      <c r="AH31" s="61"/>
      <c r="AI31" s="71"/>
      <c r="AJ31" s="61" t="s">
        <v>46</v>
      </c>
      <c r="AK31" s="71"/>
      <c r="AL31" s="61"/>
      <c r="AM31" s="71"/>
      <c r="AN31" s="61" t="s">
        <v>46</v>
      </c>
      <c r="AO31" s="68"/>
      <c r="AP31" s="61" t="s">
        <v>46</v>
      </c>
      <c r="AQ31" s="68"/>
      <c r="AR31" s="61" t="s">
        <v>46</v>
      </c>
      <c r="AS31" s="75"/>
      <c r="AT31" s="61" t="s">
        <v>46</v>
      </c>
      <c r="AU31" s="68"/>
      <c r="AV31" s="68" t="s">
        <v>46</v>
      </c>
      <c r="AW31" s="68" t="s">
        <v>46</v>
      </c>
      <c r="AX31" s="68"/>
      <c r="AY31" s="130">
        <f t="shared" si="4"/>
        <v>0</v>
      </c>
      <c r="AZ31" s="131"/>
      <c r="BA31" s="132">
        <f t="shared" si="2"/>
        <v>0</v>
      </c>
      <c r="BB31" s="131"/>
      <c r="BC31" s="132">
        <f t="shared" si="3"/>
        <v>0</v>
      </c>
      <c r="BD31" s="133"/>
      <c r="BE31" s="81" t="s">
        <v>78</v>
      </c>
      <c r="BF31" s="81" t="s">
        <v>79</v>
      </c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79"/>
      <c r="DG31" s="79"/>
      <c r="DH31" s="79"/>
      <c r="DI31" s="79"/>
      <c r="DJ31" s="79"/>
      <c r="DK31" s="79"/>
      <c r="DL31" s="79"/>
      <c r="DM31" s="79"/>
      <c r="DN31" s="79"/>
      <c r="DO31" s="79"/>
      <c r="DP31" s="79"/>
      <c r="DQ31" s="79"/>
      <c r="DR31" s="79"/>
      <c r="DS31" s="79"/>
      <c r="DT31" s="79"/>
      <c r="DU31" s="79"/>
      <c r="DV31" s="79"/>
      <c r="DW31" s="79"/>
      <c r="DX31" s="79"/>
      <c r="DY31" s="79"/>
      <c r="DZ31" s="79"/>
      <c r="EA31" s="79"/>
      <c r="EB31" s="79"/>
      <c r="EC31" s="79"/>
      <c r="ED31" s="79"/>
      <c r="EE31" s="79"/>
      <c r="EF31" s="79"/>
      <c r="EG31" s="79"/>
      <c r="EH31" s="79"/>
      <c r="EI31" s="79"/>
      <c r="EJ31" s="79"/>
      <c r="EK31" s="79"/>
      <c r="EL31" s="79"/>
      <c r="EM31" s="79"/>
      <c r="EN31" s="79"/>
      <c r="EO31" s="79"/>
      <c r="EP31" s="79"/>
      <c r="EQ31" s="79"/>
      <c r="ER31" s="79"/>
      <c r="ES31" s="79"/>
      <c r="ET31" s="79"/>
      <c r="EU31" s="79"/>
      <c r="EV31" s="79"/>
      <c r="EW31" s="79"/>
      <c r="EX31" s="79"/>
      <c r="EY31" s="79"/>
      <c r="EZ31" s="79"/>
      <c r="FA31" s="79"/>
      <c r="FB31" s="79"/>
      <c r="FC31" s="79"/>
      <c r="FD31" s="79"/>
      <c r="FE31" s="79"/>
      <c r="FF31" s="79"/>
      <c r="FG31" s="79"/>
      <c r="FH31" s="79"/>
      <c r="FI31" s="79"/>
      <c r="FJ31" s="79"/>
      <c r="FK31" s="79"/>
      <c r="FL31" s="79"/>
      <c r="FM31" s="79"/>
      <c r="FN31" s="79"/>
      <c r="FO31" s="79"/>
      <c r="FP31" s="79"/>
      <c r="FQ31" s="79"/>
      <c r="FR31" s="79"/>
      <c r="FS31" s="79"/>
      <c r="FT31" s="79"/>
      <c r="FU31" s="79"/>
      <c r="FV31" s="79"/>
      <c r="FW31" s="79"/>
      <c r="FX31" s="79"/>
      <c r="FY31" s="79"/>
      <c r="FZ31" s="79"/>
      <c r="GA31" s="79"/>
      <c r="GB31" s="79"/>
      <c r="GC31" s="79"/>
      <c r="GD31" s="79"/>
      <c r="GE31" s="79"/>
      <c r="GF31" s="79"/>
      <c r="GG31" s="79"/>
      <c r="GH31" s="79"/>
      <c r="GI31" s="79"/>
      <c r="GJ31" s="79"/>
      <c r="GK31" s="79"/>
      <c r="GL31" s="79"/>
      <c r="GM31" s="79"/>
      <c r="GN31" s="79"/>
      <c r="GO31" s="79"/>
      <c r="GP31" s="79"/>
      <c r="GQ31" s="79"/>
      <c r="GR31" s="79"/>
      <c r="GS31" s="79"/>
      <c r="GT31" s="79"/>
      <c r="GU31" s="79"/>
      <c r="GV31" s="79"/>
      <c r="GW31" s="79"/>
      <c r="GX31" s="79"/>
      <c r="GY31" s="79"/>
      <c r="GZ31" s="79"/>
      <c r="HA31" s="79"/>
      <c r="HB31" s="79"/>
      <c r="HC31" s="79"/>
      <c r="HD31" s="79"/>
      <c r="HE31" s="79"/>
      <c r="HF31" s="79"/>
    </row>
    <row r="32" spans="1:214" s="2" customFormat="1" ht="20.100000000000001" customHeight="1">
      <c r="A32" s="17">
        <v>17</v>
      </c>
      <c r="B32" s="127" t="str">
        <f t="shared" si="0"/>
        <v>NICOL LOPEZ DIAZ</v>
      </c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9"/>
      <c r="O32" s="25"/>
      <c r="P32" s="26" t="s">
        <v>46</v>
      </c>
      <c r="Q32" s="25"/>
      <c r="R32" s="44" t="s">
        <v>46</v>
      </c>
      <c r="S32" s="45"/>
      <c r="T32" s="44" t="s">
        <v>46</v>
      </c>
      <c r="U32" s="44"/>
      <c r="V32" s="44" t="s">
        <v>46</v>
      </c>
      <c r="W32" s="42"/>
      <c r="X32" s="43"/>
      <c r="Y32" s="53"/>
      <c r="Z32" s="44" t="s">
        <v>46</v>
      </c>
      <c r="AA32" s="53"/>
      <c r="AB32" s="44" t="s">
        <v>46</v>
      </c>
      <c r="AC32" s="46"/>
      <c r="AD32" s="59"/>
      <c r="AE32" s="62"/>
      <c r="AF32" s="61" t="s">
        <v>46</v>
      </c>
      <c r="AG32" s="58"/>
      <c r="AH32" s="61"/>
      <c r="AI32" s="71"/>
      <c r="AJ32" s="61" t="s">
        <v>46</v>
      </c>
      <c r="AK32" s="71"/>
      <c r="AL32" s="61"/>
      <c r="AM32" s="71"/>
      <c r="AN32" s="61" t="s">
        <v>46</v>
      </c>
      <c r="AO32" s="68"/>
      <c r="AP32" s="61" t="s">
        <v>46</v>
      </c>
      <c r="AQ32" s="68"/>
      <c r="AR32" s="61" t="s">
        <v>46</v>
      </c>
      <c r="AS32" s="75"/>
      <c r="AT32" s="61" t="s">
        <v>46</v>
      </c>
      <c r="AU32" s="68"/>
      <c r="AV32" s="68" t="s">
        <v>46</v>
      </c>
      <c r="AW32" s="68" t="s">
        <v>46</v>
      </c>
      <c r="AX32" s="68"/>
      <c r="AY32" s="130">
        <f t="shared" si="4"/>
        <v>0</v>
      </c>
      <c r="AZ32" s="131"/>
      <c r="BA32" s="132">
        <f t="shared" si="2"/>
        <v>0</v>
      </c>
      <c r="BB32" s="131"/>
      <c r="BC32" s="132">
        <f t="shared" si="3"/>
        <v>0</v>
      </c>
      <c r="BD32" s="133"/>
      <c r="BE32" s="81" t="s">
        <v>80</v>
      </c>
      <c r="BF32" s="81" t="s">
        <v>81</v>
      </c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79"/>
      <c r="DG32" s="79"/>
      <c r="DH32" s="79"/>
      <c r="DI32" s="79"/>
      <c r="DJ32" s="79"/>
      <c r="DK32" s="79"/>
      <c r="DL32" s="79"/>
      <c r="DM32" s="79"/>
      <c r="DN32" s="79"/>
      <c r="DO32" s="79"/>
      <c r="DP32" s="79"/>
      <c r="DQ32" s="79"/>
      <c r="DR32" s="79"/>
      <c r="DS32" s="79"/>
      <c r="DT32" s="79"/>
      <c r="DU32" s="79"/>
      <c r="DV32" s="79"/>
      <c r="DW32" s="79"/>
      <c r="DX32" s="79"/>
      <c r="DY32" s="79"/>
      <c r="DZ32" s="79"/>
      <c r="EA32" s="79"/>
      <c r="EB32" s="79"/>
      <c r="EC32" s="79"/>
      <c r="ED32" s="79"/>
      <c r="EE32" s="79"/>
      <c r="EF32" s="79"/>
      <c r="EG32" s="79"/>
      <c r="EH32" s="79"/>
      <c r="EI32" s="79"/>
      <c r="EJ32" s="79"/>
      <c r="EK32" s="79"/>
      <c r="EL32" s="79"/>
      <c r="EM32" s="79"/>
      <c r="EN32" s="79"/>
      <c r="EO32" s="79"/>
      <c r="EP32" s="79"/>
      <c r="EQ32" s="79"/>
      <c r="ER32" s="79"/>
      <c r="ES32" s="79"/>
      <c r="ET32" s="79"/>
      <c r="EU32" s="79"/>
      <c r="EV32" s="79"/>
      <c r="EW32" s="79"/>
      <c r="EX32" s="79"/>
      <c r="EY32" s="79"/>
      <c r="EZ32" s="79"/>
      <c r="FA32" s="79"/>
      <c r="FB32" s="79"/>
      <c r="FC32" s="79"/>
      <c r="FD32" s="79"/>
      <c r="FE32" s="79"/>
      <c r="FF32" s="79"/>
      <c r="FG32" s="79"/>
      <c r="FH32" s="79"/>
      <c r="FI32" s="79"/>
      <c r="FJ32" s="79"/>
      <c r="FK32" s="79"/>
      <c r="FL32" s="79"/>
      <c r="FM32" s="79"/>
      <c r="FN32" s="79"/>
      <c r="FO32" s="79"/>
      <c r="FP32" s="79"/>
      <c r="FQ32" s="79"/>
      <c r="FR32" s="79"/>
      <c r="FS32" s="79"/>
      <c r="FT32" s="79"/>
      <c r="FU32" s="79"/>
      <c r="FV32" s="79"/>
      <c r="FW32" s="79"/>
      <c r="FX32" s="79"/>
      <c r="FY32" s="79"/>
      <c r="FZ32" s="79"/>
      <c r="GA32" s="79"/>
      <c r="GB32" s="79"/>
      <c r="GC32" s="79"/>
      <c r="GD32" s="79"/>
      <c r="GE32" s="79"/>
      <c r="GF32" s="79"/>
      <c r="GG32" s="79"/>
      <c r="GH32" s="79"/>
      <c r="GI32" s="79"/>
      <c r="GJ32" s="79"/>
      <c r="GK32" s="79"/>
      <c r="GL32" s="79"/>
      <c r="GM32" s="79"/>
      <c r="GN32" s="79"/>
      <c r="GO32" s="79"/>
      <c r="GP32" s="79"/>
      <c r="GQ32" s="79"/>
      <c r="GR32" s="79"/>
      <c r="GS32" s="79"/>
      <c r="GT32" s="79"/>
      <c r="GU32" s="79"/>
      <c r="GV32" s="79"/>
      <c r="GW32" s="79"/>
      <c r="GX32" s="79"/>
      <c r="GY32" s="79"/>
      <c r="GZ32" s="79"/>
      <c r="HA32" s="79"/>
      <c r="HB32" s="79"/>
      <c r="HC32" s="79"/>
      <c r="HD32" s="79"/>
      <c r="HE32" s="79"/>
      <c r="HF32" s="79"/>
    </row>
    <row r="33" spans="1:214" s="2" customFormat="1" ht="20.100000000000001" customHeight="1">
      <c r="A33" s="17">
        <v>18</v>
      </c>
      <c r="B33" s="127" t="str">
        <f t="shared" si="0"/>
        <v>JHON JAIVER FLOREZ DUARTE</v>
      </c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9"/>
      <c r="O33" s="25"/>
      <c r="P33" s="26" t="s">
        <v>46</v>
      </c>
      <c r="Q33" s="25"/>
      <c r="R33" s="44" t="s">
        <v>46</v>
      </c>
      <c r="S33" s="45"/>
      <c r="T33" s="44" t="s">
        <v>46</v>
      </c>
      <c r="U33" s="44"/>
      <c r="V33" s="44" t="s">
        <v>46</v>
      </c>
      <c r="W33" s="42"/>
      <c r="X33" s="43"/>
      <c r="Y33" s="53"/>
      <c r="Z33" s="44" t="s">
        <v>46</v>
      </c>
      <c r="AA33" s="53"/>
      <c r="AB33" s="44" t="s">
        <v>46</v>
      </c>
      <c r="AC33" s="46"/>
      <c r="AD33" s="59"/>
      <c r="AE33" s="60"/>
      <c r="AF33" s="61" t="s">
        <v>46</v>
      </c>
      <c r="AG33" s="58"/>
      <c r="AH33" s="61"/>
      <c r="AI33" s="71"/>
      <c r="AJ33" s="61" t="s">
        <v>46</v>
      </c>
      <c r="AK33" s="71"/>
      <c r="AL33" s="61"/>
      <c r="AM33" s="71"/>
      <c r="AN33" s="61" t="s">
        <v>46</v>
      </c>
      <c r="AO33" s="68"/>
      <c r="AP33" s="61" t="s">
        <v>46</v>
      </c>
      <c r="AQ33" s="68"/>
      <c r="AR33" s="61" t="s">
        <v>46</v>
      </c>
      <c r="AS33" s="75"/>
      <c r="AT33" s="61" t="s">
        <v>46</v>
      </c>
      <c r="AU33" s="68"/>
      <c r="AV33" s="68" t="s">
        <v>51</v>
      </c>
      <c r="AW33" s="68" t="s">
        <v>46</v>
      </c>
      <c r="AX33" s="68"/>
      <c r="AY33" s="130">
        <f t="shared" si="4"/>
        <v>0</v>
      </c>
      <c r="AZ33" s="131"/>
      <c r="BA33" s="132">
        <f t="shared" si="2"/>
        <v>1</v>
      </c>
      <c r="BB33" s="131"/>
      <c r="BC33" s="132">
        <f t="shared" si="3"/>
        <v>1</v>
      </c>
      <c r="BD33" s="133"/>
      <c r="BE33" s="81" t="s">
        <v>82</v>
      </c>
      <c r="BF33" s="81" t="s">
        <v>83</v>
      </c>
      <c r="BG33" s="80"/>
      <c r="BH33" s="80"/>
      <c r="BI33" s="80"/>
      <c r="BJ33" s="80"/>
      <c r="BK33" s="80"/>
      <c r="BL33" s="80"/>
      <c r="BM33" s="80"/>
      <c r="BN33" s="80"/>
      <c r="BO33" s="80"/>
      <c r="BP33" s="80"/>
      <c r="BQ33" s="80"/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79"/>
      <c r="DG33" s="79"/>
      <c r="DH33" s="79"/>
      <c r="DI33" s="79"/>
      <c r="DJ33" s="79"/>
      <c r="DK33" s="79"/>
      <c r="DL33" s="79"/>
      <c r="DM33" s="79"/>
      <c r="DN33" s="79"/>
      <c r="DO33" s="79"/>
      <c r="DP33" s="79"/>
      <c r="DQ33" s="79"/>
      <c r="DR33" s="79"/>
      <c r="DS33" s="79"/>
      <c r="DT33" s="79"/>
      <c r="DU33" s="79"/>
      <c r="DV33" s="79"/>
      <c r="DW33" s="79"/>
      <c r="DX33" s="79"/>
      <c r="DY33" s="79"/>
      <c r="DZ33" s="79"/>
      <c r="EA33" s="79"/>
      <c r="EB33" s="79"/>
      <c r="EC33" s="79"/>
      <c r="ED33" s="79"/>
      <c r="EE33" s="79"/>
      <c r="EF33" s="79"/>
      <c r="EG33" s="79"/>
      <c r="EH33" s="79"/>
      <c r="EI33" s="79"/>
      <c r="EJ33" s="79"/>
      <c r="EK33" s="79"/>
      <c r="EL33" s="79"/>
      <c r="EM33" s="79"/>
      <c r="EN33" s="79"/>
      <c r="EO33" s="79"/>
      <c r="EP33" s="79"/>
      <c r="EQ33" s="79"/>
      <c r="ER33" s="79"/>
      <c r="ES33" s="79"/>
      <c r="ET33" s="79"/>
      <c r="EU33" s="79"/>
      <c r="EV33" s="79"/>
      <c r="EW33" s="79"/>
      <c r="EX33" s="79"/>
      <c r="EY33" s="79"/>
      <c r="EZ33" s="79"/>
      <c r="FA33" s="79"/>
      <c r="FB33" s="79"/>
      <c r="FC33" s="79"/>
      <c r="FD33" s="79"/>
      <c r="FE33" s="79"/>
      <c r="FF33" s="79"/>
      <c r="FG33" s="79"/>
      <c r="FH33" s="79"/>
      <c r="FI33" s="79"/>
      <c r="FJ33" s="79"/>
      <c r="FK33" s="79"/>
      <c r="FL33" s="79"/>
      <c r="FM33" s="79"/>
      <c r="FN33" s="79"/>
      <c r="FO33" s="79"/>
      <c r="FP33" s="79"/>
      <c r="FQ33" s="79"/>
      <c r="FR33" s="79"/>
      <c r="FS33" s="79"/>
      <c r="FT33" s="79"/>
      <c r="FU33" s="79"/>
      <c r="FV33" s="79"/>
      <c r="FW33" s="79"/>
      <c r="FX33" s="79"/>
      <c r="FY33" s="79"/>
      <c r="FZ33" s="79"/>
      <c r="GA33" s="79"/>
      <c r="GB33" s="79"/>
      <c r="GC33" s="79"/>
      <c r="GD33" s="79"/>
      <c r="GE33" s="79"/>
      <c r="GF33" s="79"/>
      <c r="GG33" s="79"/>
      <c r="GH33" s="79"/>
      <c r="GI33" s="79"/>
      <c r="GJ33" s="79"/>
      <c r="GK33" s="79"/>
      <c r="GL33" s="79"/>
      <c r="GM33" s="79"/>
      <c r="GN33" s="79"/>
      <c r="GO33" s="79"/>
      <c r="GP33" s="79"/>
      <c r="GQ33" s="79"/>
      <c r="GR33" s="79"/>
      <c r="GS33" s="79"/>
      <c r="GT33" s="79"/>
      <c r="GU33" s="79"/>
      <c r="GV33" s="79"/>
      <c r="GW33" s="79"/>
      <c r="GX33" s="79"/>
      <c r="GY33" s="79"/>
      <c r="GZ33" s="79"/>
      <c r="HA33" s="79"/>
      <c r="HB33" s="79"/>
      <c r="HC33" s="79"/>
      <c r="HD33" s="79"/>
      <c r="HE33" s="79"/>
      <c r="HF33" s="79"/>
    </row>
    <row r="34" spans="1:214" s="2" customFormat="1" ht="20.100000000000001" customHeight="1">
      <c r="A34" s="17">
        <v>19</v>
      </c>
      <c r="B34" s="127" t="str">
        <f t="shared" si="0"/>
        <v>JOSEPH ESTEBAN RESTREPO MORA</v>
      </c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9"/>
      <c r="O34" s="25"/>
      <c r="P34" s="26" t="s">
        <v>46</v>
      </c>
      <c r="Q34" s="25"/>
      <c r="R34" s="44" t="s">
        <v>46</v>
      </c>
      <c r="S34" s="45"/>
      <c r="T34" s="44" t="s">
        <v>46</v>
      </c>
      <c r="U34" s="44"/>
      <c r="V34" s="44" t="s">
        <v>46</v>
      </c>
      <c r="W34" s="42"/>
      <c r="X34" s="43"/>
      <c r="Y34" s="53"/>
      <c r="Z34" s="44" t="s">
        <v>46</v>
      </c>
      <c r="AA34" s="53"/>
      <c r="AB34" s="44" t="s">
        <v>46</v>
      </c>
      <c r="AC34" s="46"/>
      <c r="AD34" s="59"/>
      <c r="AE34" s="60"/>
      <c r="AF34" s="61" t="s">
        <v>46</v>
      </c>
      <c r="AG34" s="58"/>
      <c r="AH34" s="61"/>
      <c r="AI34" s="71"/>
      <c r="AJ34" s="61" t="s">
        <v>46</v>
      </c>
      <c r="AK34" s="71"/>
      <c r="AL34" s="61"/>
      <c r="AM34" s="71"/>
      <c r="AN34" s="61" t="s">
        <v>46</v>
      </c>
      <c r="AO34" s="68"/>
      <c r="AP34" s="61" t="s">
        <v>46</v>
      </c>
      <c r="AQ34" s="68"/>
      <c r="AR34" s="61" t="s">
        <v>46</v>
      </c>
      <c r="AS34" s="75"/>
      <c r="AT34" s="61" t="s">
        <v>46</v>
      </c>
      <c r="AU34" s="68"/>
      <c r="AV34" s="68" t="s">
        <v>46</v>
      </c>
      <c r="AW34" s="68" t="s">
        <v>46</v>
      </c>
      <c r="AX34" s="68"/>
      <c r="AY34" s="130">
        <f t="shared" si="4"/>
        <v>0</v>
      </c>
      <c r="AZ34" s="131"/>
      <c r="BA34" s="132">
        <f t="shared" si="2"/>
        <v>0</v>
      </c>
      <c r="BB34" s="131"/>
      <c r="BC34" s="132">
        <f t="shared" si="3"/>
        <v>0</v>
      </c>
      <c r="BD34" s="133"/>
      <c r="BE34" s="81" t="s">
        <v>84</v>
      </c>
      <c r="BF34" s="81" t="s">
        <v>85</v>
      </c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79"/>
      <c r="DG34" s="79"/>
      <c r="DH34" s="79"/>
      <c r="DI34" s="79"/>
      <c r="DJ34" s="79"/>
      <c r="DK34" s="79"/>
      <c r="DL34" s="79"/>
      <c r="DM34" s="79"/>
      <c r="DN34" s="79"/>
      <c r="DO34" s="79"/>
      <c r="DP34" s="79"/>
      <c r="DQ34" s="79"/>
      <c r="DR34" s="79"/>
      <c r="DS34" s="79"/>
      <c r="DT34" s="79"/>
      <c r="DU34" s="79"/>
      <c r="DV34" s="79"/>
      <c r="DW34" s="79"/>
      <c r="DX34" s="79"/>
      <c r="DY34" s="79"/>
      <c r="DZ34" s="79"/>
      <c r="EA34" s="79"/>
      <c r="EB34" s="79"/>
      <c r="EC34" s="79"/>
      <c r="ED34" s="79"/>
      <c r="EE34" s="79"/>
      <c r="EF34" s="79"/>
      <c r="EG34" s="79"/>
      <c r="EH34" s="79"/>
      <c r="EI34" s="79"/>
      <c r="EJ34" s="79"/>
      <c r="EK34" s="79"/>
      <c r="EL34" s="79"/>
      <c r="EM34" s="79"/>
      <c r="EN34" s="79"/>
      <c r="EO34" s="79"/>
      <c r="EP34" s="79"/>
      <c r="EQ34" s="79"/>
      <c r="ER34" s="79"/>
      <c r="ES34" s="79"/>
      <c r="ET34" s="79"/>
      <c r="EU34" s="79"/>
      <c r="EV34" s="79"/>
      <c r="EW34" s="79"/>
      <c r="EX34" s="79"/>
      <c r="EY34" s="79"/>
      <c r="EZ34" s="79"/>
      <c r="FA34" s="79"/>
      <c r="FB34" s="79"/>
      <c r="FC34" s="79"/>
      <c r="FD34" s="79"/>
      <c r="FE34" s="79"/>
      <c r="FF34" s="79"/>
      <c r="FG34" s="79"/>
      <c r="FH34" s="79"/>
      <c r="FI34" s="79"/>
      <c r="FJ34" s="79"/>
      <c r="FK34" s="79"/>
      <c r="FL34" s="79"/>
      <c r="FM34" s="79"/>
      <c r="FN34" s="79"/>
      <c r="FO34" s="79"/>
      <c r="FP34" s="79"/>
      <c r="FQ34" s="79"/>
      <c r="FR34" s="79"/>
      <c r="FS34" s="79"/>
      <c r="FT34" s="79"/>
      <c r="FU34" s="79"/>
      <c r="FV34" s="79"/>
      <c r="FW34" s="79"/>
      <c r="FX34" s="79"/>
      <c r="FY34" s="79"/>
      <c r="FZ34" s="79"/>
      <c r="GA34" s="79"/>
      <c r="GB34" s="79"/>
      <c r="GC34" s="79"/>
      <c r="GD34" s="79"/>
      <c r="GE34" s="79"/>
      <c r="GF34" s="79"/>
      <c r="GG34" s="79"/>
      <c r="GH34" s="79"/>
      <c r="GI34" s="79"/>
      <c r="GJ34" s="79"/>
      <c r="GK34" s="79"/>
      <c r="GL34" s="79"/>
      <c r="GM34" s="79"/>
      <c r="GN34" s="79"/>
      <c r="GO34" s="79"/>
      <c r="GP34" s="79"/>
      <c r="GQ34" s="79"/>
      <c r="GR34" s="79"/>
      <c r="GS34" s="79"/>
      <c r="GT34" s="79"/>
      <c r="GU34" s="79"/>
      <c r="GV34" s="79"/>
      <c r="GW34" s="79"/>
      <c r="GX34" s="79"/>
      <c r="GY34" s="79"/>
      <c r="GZ34" s="79"/>
      <c r="HA34" s="79"/>
      <c r="HB34" s="79"/>
      <c r="HC34" s="79"/>
      <c r="HD34" s="79"/>
      <c r="HE34" s="79"/>
      <c r="HF34" s="79"/>
    </row>
    <row r="35" spans="1:214" s="2" customFormat="1" ht="20.100000000000001" customHeight="1">
      <c r="A35" s="17">
        <v>20</v>
      </c>
      <c r="B35" s="127" t="str">
        <f t="shared" si="0"/>
        <v>MIGUEL ANGEL HERNANDEZ GALLEGO</v>
      </c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9"/>
      <c r="O35" s="25"/>
      <c r="P35" s="26" t="s">
        <v>46</v>
      </c>
      <c r="Q35" s="25"/>
      <c r="R35" s="44" t="s">
        <v>46</v>
      </c>
      <c r="S35" s="45"/>
      <c r="T35" s="44" t="s">
        <v>46</v>
      </c>
      <c r="U35" s="44"/>
      <c r="V35" s="44" t="s">
        <v>46</v>
      </c>
      <c r="W35" s="42"/>
      <c r="X35" s="43"/>
      <c r="Y35" s="53"/>
      <c r="Z35" s="44" t="s">
        <v>46</v>
      </c>
      <c r="AA35" s="53"/>
      <c r="AB35" s="44" t="s">
        <v>46</v>
      </c>
      <c r="AC35" s="46"/>
      <c r="AD35" s="59"/>
      <c r="AE35" s="60"/>
      <c r="AF35" s="61" t="s">
        <v>46</v>
      </c>
      <c r="AG35" s="58"/>
      <c r="AH35" s="61"/>
      <c r="AI35" s="71"/>
      <c r="AJ35" s="61" t="s">
        <v>46</v>
      </c>
      <c r="AK35" s="73"/>
      <c r="AL35" s="61"/>
      <c r="AM35" s="71"/>
      <c r="AN35" s="61" t="s">
        <v>46</v>
      </c>
      <c r="AO35" s="68"/>
      <c r="AP35" s="61" t="s">
        <v>46</v>
      </c>
      <c r="AQ35" s="68"/>
      <c r="AR35" s="61" t="s">
        <v>46</v>
      </c>
      <c r="AS35" s="75"/>
      <c r="AT35" s="61" t="s">
        <v>46</v>
      </c>
      <c r="AU35" s="68"/>
      <c r="AV35" s="68" t="s">
        <v>46</v>
      </c>
      <c r="AW35" s="68" t="s">
        <v>46</v>
      </c>
      <c r="AX35" s="68"/>
      <c r="AY35" s="130">
        <f t="shared" si="4"/>
        <v>0</v>
      </c>
      <c r="AZ35" s="131"/>
      <c r="BA35" s="132">
        <f t="shared" si="2"/>
        <v>0</v>
      </c>
      <c r="BB35" s="131"/>
      <c r="BC35" s="132">
        <f t="shared" si="3"/>
        <v>0</v>
      </c>
      <c r="BD35" s="133"/>
      <c r="BE35" s="81" t="s">
        <v>86</v>
      </c>
      <c r="BF35" s="81" t="s">
        <v>87</v>
      </c>
      <c r="BG35" s="80"/>
      <c r="BH35" s="80"/>
      <c r="BI35" s="80"/>
      <c r="BJ35" s="80"/>
      <c r="BK35" s="80"/>
      <c r="BL35" s="80"/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79"/>
      <c r="DG35" s="79"/>
      <c r="DH35" s="79"/>
      <c r="DI35" s="79"/>
      <c r="DJ35" s="79"/>
      <c r="DK35" s="79"/>
      <c r="DL35" s="79"/>
      <c r="DM35" s="79"/>
      <c r="DN35" s="79"/>
      <c r="DO35" s="79"/>
      <c r="DP35" s="79"/>
      <c r="DQ35" s="79"/>
      <c r="DR35" s="79"/>
      <c r="DS35" s="79"/>
      <c r="DT35" s="79"/>
      <c r="DU35" s="79"/>
      <c r="DV35" s="79"/>
      <c r="DW35" s="79"/>
      <c r="DX35" s="79"/>
      <c r="DY35" s="79"/>
      <c r="DZ35" s="79"/>
      <c r="EA35" s="79"/>
      <c r="EB35" s="79"/>
      <c r="EC35" s="79"/>
      <c r="ED35" s="79"/>
      <c r="EE35" s="79"/>
      <c r="EF35" s="79"/>
      <c r="EG35" s="79"/>
      <c r="EH35" s="79"/>
      <c r="EI35" s="79"/>
      <c r="EJ35" s="79"/>
      <c r="EK35" s="79"/>
      <c r="EL35" s="79"/>
      <c r="EM35" s="79"/>
      <c r="EN35" s="79"/>
      <c r="EO35" s="79"/>
      <c r="EP35" s="79"/>
      <c r="EQ35" s="79"/>
      <c r="ER35" s="79"/>
      <c r="ES35" s="79"/>
      <c r="ET35" s="79"/>
      <c r="EU35" s="79"/>
      <c r="EV35" s="79"/>
      <c r="EW35" s="79"/>
      <c r="EX35" s="79"/>
      <c r="EY35" s="79"/>
      <c r="EZ35" s="79"/>
      <c r="FA35" s="79"/>
      <c r="FB35" s="79"/>
      <c r="FC35" s="79"/>
      <c r="FD35" s="79"/>
      <c r="FE35" s="79"/>
      <c r="FF35" s="79"/>
      <c r="FG35" s="79"/>
      <c r="FH35" s="79"/>
      <c r="FI35" s="79"/>
      <c r="FJ35" s="79"/>
      <c r="FK35" s="79"/>
      <c r="FL35" s="79"/>
      <c r="FM35" s="79"/>
      <c r="FN35" s="79"/>
      <c r="FO35" s="79"/>
      <c r="FP35" s="79"/>
      <c r="FQ35" s="79"/>
      <c r="FR35" s="79"/>
      <c r="FS35" s="79"/>
      <c r="FT35" s="79"/>
      <c r="FU35" s="79"/>
      <c r="FV35" s="79"/>
      <c r="FW35" s="79"/>
      <c r="FX35" s="79"/>
      <c r="FY35" s="79"/>
      <c r="FZ35" s="79"/>
      <c r="GA35" s="79"/>
      <c r="GB35" s="79"/>
      <c r="GC35" s="79"/>
      <c r="GD35" s="79"/>
      <c r="GE35" s="79"/>
      <c r="GF35" s="79"/>
      <c r="GG35" s="79"/>
      <c r="GH35" s="79"/>
      <c r="GI35" s="79"/>
      <c r="GJ35" s="79"/>
      <c r="GK35" s="79"/>
      <c r="GL35" s="79"/>
      <c r="GM35" s="79"/>
      <c r="GN35" s="79"/>
      <c r="GO35" s="79"/>
      <c r="GP35" s="79"/>
      <c r="GQ35" s="79"/>
      <c r="GR35" s="79"/>
      <c r="GS35" s="79"/>
      <c r="GT35" s="79"/>
      <c r="GU35" s="79"/>
      <c r="GV35" s="79"/>
      <c r="GW35" s="79"/>
      <c r="GX35" s="79"/>
      <c r="GY35" s="79"/>
      <c r="GZ35" s="79"/>
      <c r="HA35" s="79"/>
      <c r="HB35" s="79"/>
      <c r="HC35" s="79"/>
      <c r="HD35" s="79"/>
      <c r="HE35" s="79"/>
      <c r="HF35" s="79"/>
    </row>
    <row r="36" spans="1:214" s="1" customFormat="1" ht="20.100000000000001" customHeight="1">
      <c r="A36" s="17">
        <v>21</v>
      </c>
      <c r="B36" s="127" t="str">
        <f t="shared" si="0"/>
        <v>ESTEFANIA GUERRERO ORDOÑEZ</v>
      </c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9"/>
      <c r="O36" s="29"/>
      <c r="P36" s="30" t="s">
        <v>46</v>
      </c>
      <c r="Q36" s="29"/>
      <c r="R36" s="47" t="s">
        <v>46</v>
      </c>
      <c r="S36" s="48"/>
      <c r="T36" s="47" t="s">
        <v>46</v>
      </c>
      <c r="U36" s="47"/>
      <c r="V36" s="47" t="s">
        <v>46</v>
      </c>
      <c r="W36" s="49"/>
      <c r="X36" s="47"/>
      <c r="Y36" s="49"/>
      <c r="Z36" s="47" t="s">
        <v>46</v>
      </c>
      <c r="AA36" s="49"/>
      <c r="AB36" s="47" t="s">
        <v>46</v>
      </c>
      <c r="AC36" s="48"/>
      <c r="AD36" s="63"/>
      <c r="AE36" s="64"/>
      <c r="AF36" s="64" t="s">
        <v>46</v>
      </c>
      <c r="AG36" s="58"/>
      <c r="AH36" s="64"/>
      <c r="AI36" s="71"/>
      <c r="AJ36" s="64" t="s">
        <v>46</v>
      </c>
      <c r="AK36" s="71"/>
      <c r="AL36" s="64"/>
      <c r="AM36" s="71"/>
      <c r="AN36" s="64" t="s">
        <v>46</v>
      </c>
      <c r="AO36" s="68"/>
      <c r="AP36" s="64" t="s">
        <v>46</v>
      </c>
      <c r="AQ36" s="68"/>
      <c r="AR36" s="64" t="s">
        <v>46</v>
      </c>
      <c r="AS36" s="75"/>
      <c r="AT36" s="64" t="s">
        <v>46</v>
      </c>
      <c r="AU36" s="68"/>
      <c r="AV36" s="68" t="s">
        <v>46</v>
      </c>
      <c r="AW36" s="68" t="s">
        <v>46</v>
      </c>
      <c r="AX36" s="68"/>
      <c r="AY36" s="130">
        <f t="shared" si="4"/>
        <v>0</v>
      </c>
      <c r="AZ36" s="131"/>
      <c r="BA36" s="132">
        <f t="shared" si="2"/>
        <v>0</v>
      </c>
      <c r="BB36" s="131"/>
      <c r="BC36" s="132">
        <f t="shared" si="3"/>
        <v>0</v>
      </c>
      <c r="BD36" s="133"/>
      <c r="BE36" s="81" t="s">
        <v>89</v>
      </c>
      <c r="BF36" s="81" t="s">
        <v>90</v>
      </c>
    </row>
    <row r="37" spans="1:214" ht="20.100000000000001" customHeight="1">
      <c r="A37" s="17">
        <v>22</v>
      </c>
      <c r="B37" s="127" t="str">
        <f t="shared" si="0"/>
        <v>LAURA DUQUE VALENCIA</v>
      </c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9"/>
      <c r="O37" s="29"/>
      <c r="P37" s="30" t="s">
        <v>46</v>
      </c>
      <c r="Q37" s="29"/>
      <c r="R37" s="47" t="s">
        <v>46</v>
      </c>
      <c r="S37" s="48"/>
      <c r="T37" s="47" t="s">
        <v>46</v>
      </c>
      <c r="U37" s="47"/>
      <c r="V37" s="47" t="s">
        <v>46</v>
      </c>
      <c r="W37" s="52"/>
      <c r="X37" s="50"/>
      <c r="Y37" s="49"/>
      <c r="Z37" s="47" t="s">
        <v>46</v>
      </c>
      <c r="AA37" s="49"/>
      <c r="AB37" s="47" t="s">
        <v>46</v>
      </c>
      <c r="AC37" s="51"/>
      <c r="AD37" s="65"/>
      <c r="AE37" s="66"/>
      <c r="AF37" s="64" t="s">
        <v>46</v>
      </c>
      <c r="AG37" s="58"/>
      <c r="AH37" s="64"/>
      <c r="AI37" s="71"/>
      <c r="AJ37" s="64" t="s">
        <v>46</v>
      </c>
      <c r="AK37" s="71"/>
      <c r="AL37" s="64"/>
      <c r="AM37" s="71"/>
      <c r="AN37" s="64" t="s">
        <v>46</v>
      </c>
      <c r="AO37" s="68"/>
      <c r="AP37" s="64" t="s">
        <v>46</v>
      </c>
      <c r="AQ37" s="68"/>
      <c r="AR37" s="64" t="s">
        <v>46</v>
      </c>
      <c r="AS37" s="75"/>
      <c r="AT37" s="64" t="s">
        <v>46</v>
      </c>
      <c r="AU37" s="68"/>
      <c r="AV37" s="68" t="s">
        <v>46</v>
      </c>
      <c r="AW37" s="68" t="s">
        <v>46</v>
      </c>
      <c r="AX37" s="68"/>
      <c r="AY37" s="130">
        <f t="shared" si="4"/>
        <v>0</v>
      </c>
      <c r="AZ37" s="131"/>
      <c r="BA37" s="132">
        <f t="shared" si="2"/>
        <v>0</v>
      </c>
      <c r="BB37" s="131"/>
      <c r="BC37" s="132">
        <f t="shared" si="3"/>
        <v>0</v>
      </c>
      <c r="BD37" s="133"/>
      <c r="BE37" s="81" t="s">
        <v>91</v>
      </c>
      <c r="BF37" s="81" t="s">
        <v>92</v>
      </c>
    </row>
    <row r="38" spans="1:214" ht="20.100000000000001" customHeight="1">
      <c r="A38" s="17">
        <v>23</v>
      </c>
      <c r="B38" s="127" t="str">
        <f t="shared" si="0"/>
        <v>JENSSY DAYANA MOSQUERA TRUJILLO</v>
      </c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9"/>
      <c r="O38" s="29"/>
      <c r="P38" s="30" t="s">
        <v>46</v>
      </c>
      <c r="Q38" s="29"/>
      <c r="R38" s="47" t="s">
        <v>46</v>
      </c>
      <c r="S38" s="48"/>
      <c r="T38" s="47" t="s">
        <v>46</v>
      </c>
      <c r="U38" s="47"/>
      <c r="V38" s="47" t="s">
        <v>46</v>
      </c>
      <c r="W38" s="52"/>
      <c r="X38" s="50"/>
      <c r="Y38" s="49"/>
      <c r="Z38" s="47" t="s">
        <v>46</v>
      </c>
      <c r="AA38" s="49"/>
      <c r="AB38" s="47" t="s">
        <v>46</v>
      </c>
      <c r="AC38" s="51"/>
      <c r="AD38" s="65"/>
      <c r="AE38" s="66"/>
      <c r="AF38" s="64" t="s">
        <v>46</v>
      </c>
      <c r="AG38" s="58"/>
      <c r="AH38" s="64"/>
      <c r="AI38" s="71"/>
      <c r="AJ38" s="64" t="s">
        <v>46</v>
      </c>
      <c r="AK38" s="71"/>
      <c r="AL38" s="64"/>
      <c r="AM38" s="71"/>
      <c r="AN38" s="64" t="s">
        <v>46</v>
      </c>
      <c r="AO38" s="68"/>
      <c r="AP38" s="64" t="s">
        <v>46</v>
      </c>
      <c r="AQ38" s="68"/>
      <c r="AR38" s="64" t="s">
        <v>46</v>
      </c>
      <c r="AS38" s="75"/>
      <c r="AT38" s="64" t="s">
        <v>46</v>
      </c>
      <c r="AU38" s="68"/>
      <c r="AV38" s="68" t="s">
        <v>46</v>
      </c>
      <c r="AW38" s="68" t="s">
        <v>46</v>
      </c>
      <c r="AX38" s="68"/>
      <c r="AY38" s="130">
        <f t="shared" ref="AY38:AY45" si="5">COUNTIF(O38:AX38,"E")</f>
        <v>0</v>
      </c>
      <c r="AZ38" s="131"/>
      <c r="BA38" s="132">
        <f t="shared" si="2"/>
        <v>0</v>
      </c>
      <c r="BB38" s="131"/>
      <c r="BC38" s="132">
        <f t="shared" si="3"/>
        <v>0</v>
      </c>
      <c r="BD38" s="133"/>
      <c r="BE38" s="81" t="s">
        <v>93</v>
      </c>
      <c r="BF38" s="81" t="s">
        <v>94</v>
      </c>
    </row>
    <row r="39" spans="1:214" s="5" customFormat="1" ht="20.100000000000001" customHeight="1">
      <c r="A39" s="17">
        <v>24</v>
      </c>
      <c r="B39" s="127" t="str">
        <f t="shared" si="0"/>
        <v>KATERINE GONGORA ANGULO</v>
      </c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9"/>
      <c r="O39" s="29"/>
      <c r="P39" s="30" t="s">
        <v>46</v>
      </c>
      <c r="Q39" s="29"/>
      <c r="R39" s="47" t="s">
        <v>46</v>
      </c>
      <c r="S39" s="48"/>
      <c r="T39" s="47" t="s">
        <v>46</v>
      </c>
      <c r="U39" s="47"/>
      <c r="V39" s="47" t="s">
        <v>46</v>
      </c>
      <c r="W39" s="52"/>
      <c r="X39" s="50"/>
      <c r="Y39" s="49"/>
      <c r="Z39" s="47" t="s">
        <v>51</v>
      </c>
      <c r="AA39" s="49"/>
      <c r="AB39" s="47" t="s">
        <v>46</v>
      </c>
      <c r="AC39" s="51"/>
      <c r="AD39" s="65"/>
      <c r="AE39" s="66"/>
      <c r="AF39" s="64" t="s">
        <v>46</v>
      </c>
      <c r="AG39" s="58"/>
      <c r="AH39" s="64"/>
      <c r="AI39" s="71"/>
      <c r="AJ39" s="64" t="s">
        <v>46</v>
      </c>
      <c r="AK39" s="71"/>
      <c r="AL39" s="64"/>
      <c r="AM39" s="71"/>
      <c r="AN39" s="64" t="s">
        <v>46</v>
      </c>
      <c r="AO39" s="68"/>
      <c r="AP39" s="64" t="s">
        <v>46</v>
      </c>
      <c r="AQ39" s="68"/>
      <c r="AR39" s="64" t="s">
        <v>46</v>
      </c>
      <c r="AS39" s="75"/>
      <c r="AT39" s="64" t="s">
        <v>46</v>
      </c>
      <c r="AU39" s="68"/>
      <c r="AV39" s="68" t="s">
        <v>46</v>
      </c>
      <c r="AW39" s="68" t="s">
        <v>51</v>
      </c>
      <c r="AX39" s="68"/>
      <c r="AY39" s="130">
        <f t="shared" si="5"/>
        <v>0</v>
      </c>
      <c r="AZ39" s="131"/>
      <c r="BA39" s="132">
        <f t="shared" si="2"/>
        <v>2</v>
      </c>
      <c r="BB39" s="131"/>
      <c r="BC39" s="132">
        <f t="shared" si="3"/>
        <v>2</v>
      </c>
      <c r="BD39" s="133"/>
      <c r="BE39" s="81" t="s">
        <v>95</v>
      </c>
      <c r="BF39" s="81" t="s">
        <v>96</v>
      </c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</row>
    <row r="40" spans="1:214" ht="20.100000000000001" customHeight="1">
      <c r="A40" s="17">
        <v>25</v>
      </c>
      <c r="B40" s="127" t="str">
        <f t="shared" si="0"/>
        <v>LEIDY DANIELA ESCOBAR GIRALDO</v>
      </c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9"/>
      <c r="O40" s="29"/>
      <c r="P40" s="30" t="s">
        <v>46</v>
      </c>
      <c r="Q40" s="29"/>
      <c r="R40" s="47" t="s">
        <v>46</v>
      </c>
      <c r="S40" s="48"/>
      <c r="T40" s="47" t="s">
        <v>46</v>
      </c>
      <c r="U40" s="47"/>
      <c r="V40" s="47" t="s">
        <v>46</v>
      </c>
      <c r="W40" s="52"/>
      <c r="X40" s="50"/>
      <c r="Y40" s="49"/>
      <c r="Z40" s="47" t="s">
        <v>46</v>
      </c>
      <c r="AA40" s="49"/>
      <c r="AB40" s="47" t="s">
        <v>46</v>
      </c>
      <c r="AC40" s="51"/>
      <c r="AD40" s="65"/>
      <c r="AE40" s="66"/>
      <c r="AF40" s="64" t="s">
        <v>46</v>
      </c>
      <c r="AG40" s="58"/>
      <c r="AH40" s="64"/>
      <c r="AI40" s="71"/>
      <c r="AJ40" s="64" t="s">
        <v>46</v>
      </c>
      <c r="AK40" s="71"/>
      <c r="AL40" s="64"/>
      <c r="AM40" s="71"/>
      <c r="AN40" s="64" t="s">
        <v>46</v>
      </c>
      <c r="AO40" s="68"/>
      <c r="AP40" s="64" t="s">
        <v>46</v>
      </c>
      <c r="AQ40" s="68"/>
      <c r="AR40" s="64" t="s">
        <v>46</v>
      </c>
      <c r="AS40" s="75"/>
      <c r="AT40" s="64" t="s">
        <v>46</v>
      </c>
      <c r="AU40" s="68"/>
      <c r="AV40" s="68" t="s">
        <v>46</v>
      </c>
      <c r="AW40" s="68" t="s">
        <v>88</v>
      </c>
      <c r="AX40" s="68"/>
      <c r="AY40" s="130">
        <f t="shared" si="5"/>
        <v>0</v>
      </c>
      <c r="AZ40" s="131"/>
      <c r="BA40" s="132">
        <f t="shared" si="2"/>
        <v>0</v>
      </c>
      <c r="BB40" s="131"/>
      <c r="BC40" s="132">
        <f t="shared" si="3"/>
        <v>0</v>
      </c>
      <c r="BD40" s="133"/>
      <c r="BE40" s="81" t="s">
        <v>97</v>
      </c>
      <c r="BF40" s="81" t="s">
        <v>98</v>
      </c>
    </row>
    <row r="41" spans="1:214" ht="20.100000000000001" customHeight="1">
      <c r="A41" s="17">
        <v>26</v>
      </c>
      <c r="B41" s="127" t="str">
        <f t="shared" si="0"/>
        <v>SARAY ISABEL QUIJANO CARMONA</v>
      </c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9"/>
      <c r="O41" s="29"/>
      <c r="P41" s="30" t="s">
        <v>46</v>
      </c>
      <c r="Q41" s="29"/>
      <c r="R41" s="47" t="s">
        <v>46</v>
      </c>
      <c r="S41" s="48"/>
      <c r="T41" s="47" t="s">
        <v>46</v>
      </c>
      <c r="U41" s="47"/>
      <c r="V41" s="47" t="s">
        <v>46</v>
      </c>
      <c r="W41" s="52"/>
      <c r="X41" s="50"/>
      <c r="Y41" s="49"/>
      <c r="Z41" s="47" t="s">
        <v>46</v>
      </c>
      <c r="AA41" s="49"/>
      <c r="AB41" s="47" t="s">
        <v>46</v>
      </c>
      <c r="AC41" s="51"/>
      <c r="AD41" s="65"/>
      <c r="AE41" s="66"/>
      <c r="AF41" s="64" t="s">
        <v>46</v>
      </c>
      <c r="AG41" s="58"/>
      <c r="AH41" s="64"/>
      <c r="AI41" s="71"/>
      <c r="AJ41" s="64" t="s">
        <v>46</v>
      </c>
      <c r="AK41" s="71"/>
      <c r="AL41" s="64"/>
      <c r="AM41" s="71"/>
      <c r="AN41" s="64" t="s">
        <v>46</v>
      </c>
      <c r="AO41" s="68"/>
      <c r="AP41" s="64" t="s">
        <v>46</v>
      </c>
      <c r="AQ41" s="68"/>
      <c r="AR41" s="64" t="s">
        <v>46</v>
      </c>
      <c r="AS41" s="75"/>
      <c r="AT41" s="64" t="s">
        <v>46</v>
      </c>
      <c r="AU41" s="68"/>
      <c r="AV41" s="68" t="s">
        <v>46</v>
      </c>
      <c r="AW41" s="68" t="s">
        <v>46</v>
      </c>
      <c r="AX41" s="68"/>
      <c r="AY41" s="130">
        <f t="shared" si="5"/>
        <v>0</v>
      </c>
      <c r="AZ41" s="131"/>
      <c r="BA41" s="132">
        <f t="shared" si="2"/>
        <v>0</v>
      </c>
      <c r="BB41" s="131"/>
      <c r="BC41" s="132">
        <f t="shared" si="3"/>
        <v>0</v>
      </c>
      <c r="BD41" s="133"/>
      <c r="BE41" s="81" t="s">
        <v>99</v>
      </c>
      <c r="BF41" s="81" t="s">
        <v>100</v>
      </c>
    </row>
    <row r="42" spans="1:214" ht="20.100000000000001" customHeight="1">
      <c r="A42" s="17">
        <v>27</v>
      </c>
      <c r="B42" s="127" t="str">
        <f t="shared" si="0"/>
        <v>MARIANA MORALES GOMEZ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9"/>
      <c r="O42" s="29"/>
      <c r="P42" s="30" t="s">
        <v>46</v>
      </c>
      <c r="Q42" s="29"/>
      <c r="R42" s="47" t="s">
        <v>46</v>
      </c>
      <c r="S42" s="48"/>
      <c r="T42" s="47" t="s">
        <v>46</v>
      </c>
      <c r="U42" s="47"/>
      <c r="V42" s="47" t="s">
        <v>46</v>
      </c>
      <c r="W42" s="52"/>
      <c r="X42" s="50"/>
      <c r="Y42" s="49"/>
      <c r="Z42" s="47" t="s">
        <v>46</v>
      </c>
      <c r="AA42" s="49"/>
      <c r="AB42" s="47" t="s">
        <v>46</v>
      </c>
      <c r="AC42" s="51"/>
      <c r="AD42" s="65"/>
      <c r="AE42" s="66"/>
      <c r="AF42" s="64" t="s">
        <v>46</v>
      </c>
      <c r="AG42" s="58"/>
      <c r="AH42" s="64"/>
      <c r="AI42" s="71"/>
      <c r="AJ42" s="64" t="s">
        <v>46</v>
      </c>
      <c r="AK42" s="71"/>
      <c r="AL42" s="64"/>
      <c r="AM42" s="71"/>
      <c r="AN42" s="64" t="s">
        <v>46</v>
      </c>
      <c r="AO42" s="68"/>
      <c r="AP42" s="64" t="s">
        <v>46</v>
      </c>
      <c r="AQ42" s="68"/>
      <c r="AR42" s="64" t="s">
        <v>46</v>
      </c>
      <c r="AS42" s="75"/>
      <c r="AT42" s="64" t="s">
        <v>51</v>
      </c>
      <c r="AU42" s="68"/>
      <c r="AV42" s="68" t="s">
        <v>46</v>
      </c>
      <c r="AW42" s="68" t="s">
        <v>46</v>
      </c>
      <c r="AX42" s="68"/>
      <c r="AY42" s="130">
        <f t="shared" si="5"/>
        <v>0</v>
      </c>
      <c r="AZ42" s="131"/>
      <c r="BA42" s="132">
        <f t="shared" si="2"/>
        <v>1</v>
      </c>
      <c r="BB42" s="131"/>
      <c r="BC42" s="132">
        <f t="shared" si="3"/>
        <v>1</v>
      </c>
      <c r="BD42" s="133"/>
      <c r="BE42" s="81" t="s">
        <v>101</v>
      </c>
      <c r="BF42" s="81" t="s">
        <v>102</v>
      </c>
    </row>
    <row r="43" spans="1:214" s="6" customFormat="1" ht="20.100000000000001" customHeight="1">
      <c r="A43" s="17">
        <v>28</v>
      </c>
      <c r="B43" s="127" t="str">
        <f t="shared" si="0"/>
        <v>SARA SOFIA CAMPO TAPIA</v>
      </c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9"/>
      <c r="O43" s="25"/>
      <c r="P43" s="26"/>
      <c r="Q43" s="25"/>
      <c r="R43" s="44"/>
      <c r="S43" s="45"/>
      <c r="T43" s="44"/>
      <c r="U43" s="44"/>
      <c r="V43" s="44"/>
      <c r="W43" s="53"/>
      <c r="X43" s="44"/>
      <c r="Y43" s="53"/>
      <c r="Z43" s="44"/>
      <c r="AA43" s="53"/>
      <c r="AB43" s="44"/>
      <c r="AC43" s="45"/>
      <c r="AD43" s="67"/>
      <c r="AE43" s="61"/>
      <c r="AF43" s="61" t="s">
        <v>46</v>
      </c>
      <c r="AG43" s="58"/>
      <c r="AH43" s="61"/>
      <c r="AI43" s="71"/>
      <c r="AJ43" s="61" t="s">
        <v>46</v>
      </c>
      <c r="AK43" s="71"/>
      <c r="AL43" s="61"/>
      <c r="AM43" s="71"/>
      <c r="AN43" s="61" t="s">
        <v>46</v>
      </c>
      <c r="AO43" s="68"/>
      <c r="AP43" s="61" t="s">
        <v>46</v>
      </c>
      <c r="AQ43" s="68"/>
      <c r="AR43" s="61" t="s">
        <v>46</v>
      </c>
      <c r="AS43" s="75"/>
      <c r="AT43" s="61" t="s">
        <v>46</v>
      </c>
      <c r="AU43" s="68"/>
      <c r="AV43" s="68" t="s">
        <v>46</v>
      </c>
      <c r="AW43" s="68" t="s">
        <v>46</v>
      </c>
      <c r="AX43" s="68"/>
      <c r="AY43" s="130">
        <f t="shared" si="5"/>
        <v>0</v>
      </c>
      <c r="AZ43" s="131"/>
      <c r="BA43" s="132">
        <f t="shared" si="2"/>
        <v>0</v>
      </c>
      <c r="BB43" s="131"/>
      <c r="BC43" s="132">
        <f t="shared" si="3"/>
        <v>0</v>
      </c>
      <c r="BD43" s="133"/>
      <c r="BE43" s="81" t="s">
        <v>103</v>
      </c>
      <c r="BF43" s="81" t="s">
        <v>104</v>
      </c>
    </row>
    <row r="44" spans="1:214" s="6" customFormat="1" ht="20.100000000000001" customHeight="1">
      <c r="A44" s="17">
        <v>29</v>
      </c>
      <c r="B44" s="127" t="str">
        <f t="shared" si="0"/>
        <v>MARIA ESTHER LOACHAMIN GARCES</v>
      </c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9"/>
      <c r="O44" s="25"/>
      <c r="P44" s="26" t="s">
        <v>51</v>
      </c>
      <c r="Q44" s="25"/>
      <c r="R44" s="44" t="s">
        <v>51</v>
      </c>
      <c r="S44" s="45"/>
      <c r="T44" s="44" t="s">
        <v>51</v>
      </c>
      <c r="U44" s="44"/>
      <c r="V44" s="44" t="s">
        <v>51</v>
      </c>
      <c r="W44" s="53"/>
      <c r="X44" s="44"/>
      <c r="Y44" s="53"/>
      <c r="Z44" s="44" t="s">
        <v>51</v>
      </c>
      <c r="AA44" s="53"/>
      <c r="AB44" s="44"/>
      <c r="AC44" s="45"/>
      <c r="AD44" s="67"/>
      <c r="AE44" s="61"/>
      <c r="AF44" s="61" t="s">
        <v>46</v>
      </c>
      <c r="AG44" s="58"/>
      <c r="AH44" s="61"/>
      <c r="AI44" s="71"/>
      <c r="AJ44" s="61" t="s">
        <v>46</v>
      </c>
      <c r="AK44" s="71"/>
      <c r="AL44" s="61"/>
      <c r="AM44" s="71"/>
      <c r="AN44" s="61" t="s">
        <v>46</v>
      </c>
      <c r="AO44" s="68"/>
      <c r="AP44" s="61" t="s">
        <v>46</v>
      </c>
      <c r="AQ44" s="68"/>
      <c r="AR44" s="61" t="s">
        <v>46</v>
      </c>
      <c r="AS44" s="75"/>
      <c r="AT44" s="61" t="s">
        <v>46</v>
      </c>
      <c r="AU44" s="68"/>
      <c r="AV44" s="68" t="s">
        <v>46</v>
      </c>
      <c r="AW44" s="68" t="s">
        <v>46</v>
      </c>
      <c r="AX44" s="68"/>
      <c r="AY44" s="130">
        <f t="shared" si="5"/>
        <v>0</v>
      </c>
      <c r="AZ44" s="131"/>
      <c r="BA44" s="132">
        <f t="shared" si="2"/>
        <v>5</v>
      </c>
      <c r="BB44" s="131"/>
      <c r="BC44" s="132">
        <f t="shared" si="3"/>
        <v>5</v>
      </c>
      <c r="BD44" s="133"/>
      <c r="BE44" s="81" t="s">
        <v>105</v>
      </c>
      <c r="BF44" s="81" t="s">
        <v>106</v>
      </c>
    </row>
    <row r="45" spans="1:214" s="6" customFormat="1" ht="20.100000000000001" customHeight="1">
      <c r="A45" s="17">
        <v>30</v>
      </c>
      <c r="B45" s="127" t="str">
        <f t="shared" si="0"/>
        <v>JEYNY ALEJANDRA NUÑEZ GARZON</v>
      </c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O45" s="25"/>
      <c r="P45" s="26"/>
      <c r="Q45" s="25"/>
      <c r="R45" s="44"/>
      <c r="S45" s="45"/>
      <c r="T45" s="44"/>
      <c r="U45" s="44"/>
      <c r="V45" s="44"/>
      <c r="W45" s="53"/>
      <c r="X45" s="44"/>
      <c r="Y45" s="53"/>
      <c r="Z45" s="44"/>
      <c r="AA45" s="53"/>
      <c r="AB45" s="44"/>
      <c r="AC45" s="45"/>
      <c r="AD45" s="67"/>
      <c r="AE45" s="61"/>
      <c r="AF45" s="61" t="s">
        <v>46</v>
      </c>
      <c r="AG45" s="58"/>
      <c r="AH45" s="61"/>
      <c r="AI45" s="71"/>
      <c r="AJ45" s="61" t="s">
        <v>46</v>
      </c>
      <c r="AK45" s="71"/>
      <c r="AL45" s="61"/>
      <c r="AM45" s="71"/>
      <c r="AN45" s="61" t="s">
        <v>46</v>
      </c>
      <c r="AO45" s="68"/>
      <c r="AP45" s="61" t="s">
        <v>46</v>
      </c>
      <c r="AQ45" s="68"/>
      <c r="AR45" s="61" t="s">
        <v>46</v>
      </c>
      <c r="AS45" s="75"/>
      <c r="AT45" s="61" t="s">
        <v>46</v>
      </c>
      <c r="AU45" s="68"/>
      <c r="AV45" s="68" t="s">
        <v>46</v>
      </c>
      <c r="AW45" s="68" t="s">
        <v>46</v>
      </c>
      <c r="AX45" s="68"/>
      <c r="AY45" s="130">
        <f t="shared" si="5"/>
        <v>0</v>
      </c>
      <c r="AZ45" s="131"/>
      <c r="BA45" s="132">
        <f t="shared" si="2"/>
        <v>0</v>
      </c>
      <c r="BB45" s="131"/>
      <c r="BC45" s="132">
        <f t="shared" si="3"/>
        <v>0</v>
      </c>
      <c r="BD45" s="133"/>
      <c r="BE45" s="81" t="s">
        <v>107</v>
      </c>
      <c r="BF45" s="81" t="s">
        <v>108</v>
      </c>
    </row>
    <row r="46" spans="1:214" ht="20.100000000000001" customHeight="1">
      <c r="A46" s="134" t="s">
        <v>109</v>
      </c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68"/>
      <c r="AE46" s="68"/>
      <c r="AF46" s="68"/>
      <c r="AG46" s="71"/>
      <c r="AH46" s="68"/>
      <c r="AI46" s="71"/>
      <c r="AJ46" s="68"/>
      <c r="AK46" s="68"/>
      <c r="AL46" s="68"/>
      <c r="AM46" s="68"/>
      <c r="AN46" s="74"/>
      <c r="AO46" s="74"/>
      <c r="AP46" s="68"/>
      <c r="AQ46" s="68"/>
      <c r="AR46" s="68"/>
      <c r="AS46" s="68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8"/>
      <c r="BE46" s="9"/>
      <c r="BF46" s="9"/>
    </row>
    <row r="47" spans="1:214" s="7" customFormat="1" ht="39.75" customHeight="1">
      <c r="A47" s="136" t="s">
        <v>110</v>
      </c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138"/>
      <c r="AV47" s="138"/>
      <c r="AW47" s="138"/>
      <c r="AX47" s="138"/>
      <c r="AY47" s="138"/>
      <c r="AZ47" s="138"/>
      <c r="BA47" s="138"/>
      <c r="BB47" s="138"/>
      <c r="BC47" s="138"/>
      <c r="BD47" s="139"/>
      <c r="BG47" s="83"/>
      <c r="BH47" s="83"/>
      <c r="BI47" s="83"/>
      <c r="BJ47" s="83"/>
      <c r="BK47" s="83"/>
      <c r="BL47" s="83"/>
      <c r="BM47" s="83"/>
      <c r="BN47" s="83"/>
      <c r="BO47" s="83"/>
      <c r="BP47" s="83"/>
      <c r="BQ47" s="83"/>
      <c r="BR47" s="83"/>
      <c r="BS47" s="83"/>
      <c r="BT47" s="83"/>
      <c r="BU47" s="83"/>
      <c r="BV47" s="83"/>
      <c r="BW47" s="83"/>
      <c r="BX47" s="83"/>
      <c r="BY47" s="83"/>
      <c r="BZ47" s="83"/>
      <c r="CA47" s="83"/>
      <c r="CB47" s="83"/>
      <c r="CC47" s="83"/>
      <c r="CD47" s="83"/>
      <c r="CE47" s="83"/>
      <c r="CF47" s="83"/>
      <c r="CG47" s="83"/>
      <c r="CH47" s="83"/>
      <c r="CI47" s="83"/>
      <c r="CJ47" s="83"/>
      <c r="CK47" s="83"/>
      <c r="CL47" s="83"/>
      <c r="CM47" s="83"/>
      <c r="CN47" s="83"/>
      <c r="CO47" s="83"/>
      <c r="CP47" s="83"/>
      <c r="CQ47" s="83"/>
      <c r="CR47" s="83"/>
      <c r="CS47" s="83"/>
      <c r="CT47" s="83"/>
      <c r="CU47" s="83"/>
      <c r="CV47" s="83"/>
      <c r="CW47" s="83"/>
      <c r="CX47" s="83"/>
      <c r="CY47" s="83"/>
      <c r="CZ47" s="83"/>
      <c r="DA47" s="83"/>
      <c r="DB47" s="83"/>
      <c r="DC47" s="83"/>
      <c r="DD47" s="83"/>
      <c r="DE47" s="83"/>
      <c r="DF47" s="91"/>
      <c r="DG47" s="91"/>
      <c r="DH47" s="91"/>
      <c r="DI47" s="91"/>
      <c r="DJ47" s="91"/>
      <c r="DK47" s="91"/>
      <c r="DL47" s="91"/>
      <c r="DM47" s="91"/>
      <c r="DN47" s="91"/>
      <c r="DO47" s="91"/>
      <c r="DP47" s="91"/>
      <c r="DQ47" s="91"/>
      <c r="DR47" s="91"/>
      <c r="DS47" s="91"/>
      <c r="DT47" s="91"/>
      <c r="DU47" s="91"/>
      <c r="DV47" s="91"/>
      <c r="DW47" s="91"/>
      <c r="DX47" s="91"/>
      <c r="DY47" s="91"/>
      <c r="DZ47" s="91"/>
      <c r="EA47" s="91"/>
      <c r="EB47" s="91"/>
      <c r="EC47" s="91"/>
      <c r="ED47" s="91"/>
      <c r="EE47" s="91"/>
      <c r="EF47" s="91"/>
      <c r="EG47" s="91"/>
      <c r="EH47" s="91"/>
      <c r="EI47" s="91"/>
      <c r="EJ47" s="91"/>
      <c r="EK47" s="91"/>
      <c r="EL47" s="91"/>
      <c r="EM47" s="91"/>
      <c r="EN47" s="91"/>
      <c r="EO47" s="91"/>
      <c r="EP47" s="91"/>
      <c r="EQ47" s="91"/>
      <c r="ER47" s="91"/>
      <c r="ES47" s="91"/>
      <c r="ET47" s="91"/>
      <c r="EU47" s="91"/>
      <c r="EV47" s="91"/>
      <c r="EW47" s="91"/>
      <c r="EX47" s="91"/>
      <c r="EY47" s="91"/>
      <c r="EZ47" s="91"/>
      <c r="FA47" s="91"/>
      <c r="FB47" s="91"/>
      <c r="FC47" s="91"/>
      <c r="FD47" s="91"/>
      <c r="FE47" s="91"/>
      <c r="FF47" s="91"/>
      <c r="FG47" s="91"/>
      <c r="FH47" s="91"/>
      <c r="FI47" s="91"/>
      <c r="FJ47" s="91"/>
      <c r="FK47" s="91"/>
      <c r="FL47" s="91"/>
      <c r="FM47" s="91"/>
      <c r="FN47" s="91"/>
      <c r="FO47" s="91"/>
      <c r="FP47" s="91"/>
      <c r="FQ47" s="91"/>
      <c r="FR47" s="91"/>
      <c r="FS47" s="91"/>
      <c r="FT47" s="91"/>
      <c r="FU47" s="91"/>
      <c r="FV47" s="91"/>
      <c r="FW47" s="91"/>
      <c r="FX47" s="91"/>
      <c r="FY47" s="91"/>
      <c r="FZ47" s="91"/>
      <c r="GA47" s="91"/>
      <c r="GB47" s="91"/>
      <c r="GC47" s="91"/>
      <c r="GD47" s="91"/>
      <c r="GE47" s="91"/>
      <c r="GF47" s="91"/>
      <c r="GG47" s="91"/>
      <c r="GH47" s="91"/>
      <c r="GI47" s="91"/>
      <c r="GJ47" s="91"/>
      <c r="GK47" s="91"/>
      <c r="GL47" s="91"/>
      <c r="GM47" s="91"/>
      <c r="GN47" s="91"/>
      <c r="GO47" s="91"/>
      <c r="GP47" s="91"/>
      <c r="GQ47" s="91"/>
      <c r="GR47" s="91"/>
      <c r="GS47" s="91"/>
      <c r="GT47" s="91"/>
      <c r="GU47" s="91"/>
      <c r="GV47" s="91"/>
      <c r="GW47" s="91"/>
      <c r="GX47" s="91"/>
      <c r="GY47" s="91"/>
      <c r="GZ47" s="91"/>
      <c r="HA47" s="91"/>
      <c r="HB47" s="91"/>
      <c r="HC47" s="91"/>
      <c r="HD47" s="91"/>
      <c r="HE47" s="91"/>
      <c r="HF47" s="91"/>
    </row>
    <row r="48" spans="1:214" s="7" customFormat="1" ht="36.75" customHeight="1">
      <c r="A48" s="140" t="s">
        <v>111</v>
      </c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  <c r="AT48" s="141"/>
      <c r="AU48" s="141"/>
      <c r="AV48" s="141"/>
      <c r="AW48" s="141"/>
      <c r="AX48" s="141"/>
      <c r="AY48" s="141"/>
      <c r="AZ48" s="141"/>
      <c r="BA48" s="141"/>
      <c r="BB48" s="141"/>
      <c r="BC48" s="141"/>
      <c r="BD48" s="142"/>
      <c r="BG48" s="83"/>
      <c r="BH48" s="83"/>
      <c r="BI48" s="83"/>
      <c r="BJ48" s="83"/>
      <c r="BK48" s="83"/>
      <c r="BL48" s="83"/>
      <c r="BM48" s="83"/>
      <c r="BN48" s="83"/>
      <c r="BO48" s="83"/>
      <c r="BP48" s="83"/>
      <c r="BQ48" s="83"/>
      <c r="BR48" s="83"/>
      <c r="BS48" s="83"/>
      <c r="BT48" s="83"/>
      <c r="BU48" s="83"/>
      <c r="BV48" s="83"/>
      <c r="BW48" s="83"/>
      <c r="BX48" s="83"/>
      <c r="BY48" s="83"/>
      <c r="BZ48" s="83"/>
      <c r="CA48" s="83"/>
      <c r="CB48" s="83"/>
      <c r="CC48" s="83"/>
      <c r="CD48" s="83"/>
      <c r="CE48" s="83"/>
      <c r="CF48" s="83"/>
      <c r="CG48" s="83"/>
      <c r="CH48" s="83"/>
      <c r="CI48" s="83"/>
      <c r="CJ48" s="83"/>
      <c r="CK48" s="83"/>
      <c r="CL48" s="83"/>
      <c r="CM48" s="83"/>
      <c r="CN48" s="83"/>
      <c r="CO48" s="83"/>
      <c r="CP48" s="83"/>
      <c r="CQ48" s="83"/>
      <c r="CR48" s="83"/>
      <c r="CS48" s="83"/>
      <c r="CT48" s="83"/>
      <c r="CU48" s="83"/>
      <c r="CV48" s="83"/>
      <c r="CW48" s="83"/>
      <c r="CX48" s="83"/>
      <c r="CY48" s="83"/>
      <c r="CZ48" s="83"/>
      <c r="DA48" s="83"/>
      <c r="DB48" s="83"/>
      <c r="DC48" s="83"/>
      <c r="DD48" s="83"/>
      <c r="DE48" s="83"/>
      <c r="DF48" s="91"/>
      <c r="DG48" s="91"/>
      <c r="DH48" s="91"/>
      <c r="DI48" s="91"/>
      <c r="DJ48" s="91"/>
      <c r="DK48" s="91"/>
      <c r="DL48" s="91"/>
      <c r="DM48" s="91"/>
      <c r="DN48" s="91"/>
      <c r="DO48" s="91"/>
      <c r="DP48" s="91"/>
      <c r="DQ48" s="91"/>
      <c r="DR48" s="91"/>
      <c r="DS48" s="91"/>
      <c r="DT48" s="91"/>
      <c r="DU48" s="91"/>
      <c r="DV48" s="91"/>
      <c r="DW48" s="91"/>
      <c r="DX48" s="91"/>
      <c r="DY48" s="91"/>
      <c r="DZ48" s="91"/>
      <c r="EA48" s="91"/>
      <c r="EB48" s="91"/>
      <c r="EC48" s="91"/>
      <c r="ED48" s="91"/>
      <c r="EE48" s="91"/>
      <c r="EF48" s="91"/>
      <c r="EG48" s="91"/>
      <c r="EH48" s="91"/>
      <c r="EI48" s="91"/>
      <c r="EJ48" s="91"/>
      <c r="EK48" s="91"/>
      <c r="EL48" s="91"/>
      <c r="EM48" s="91"/>
      <c r="EN48" s="91"/>
      <c r="EO48" s="91"/>
      <c r="EP48" s="91"/>
      <c r="EQ48" s="91"/>
      <c r="ER48" s="91"/>
      <c r="ES48" s="91"/>
      <c r="ET48" s="91"/>
      <c r="EU48" s="91"/>
      <c r="EV48" s="91"/>
      <c r="EW48" s="91"/>
      <c r="EX48" s="91"/>
      <c r="EY48" s="91"/>
      <c r="EZ48" s="91"/>
      <c r="FA48" s="91"/>
      <c r="FB48" s="91"/>
      <c r="FC48" s="91"/>
      <c r="FD48" s="91"/>
      <c r="FE48" s="91"/>
      <c r="FF48" s="91"/>
      <c r="FG48" s="91"/>
      <c r="FH48" s="91"/>
      <c r="FI48" s="91"/>
      <c r="FJ48" s="91"/>
      <c r="FK48" s="91"/>
      <c r="FL48" s="91"/>
      <c r="FM48" s="91"/>
      <c r="FN48" s="91"/>
      <c r="FO48" s="91"/>
      <c r="FP48" s="91"/>
      <c r="FQ48" s="91"/>
      <c r="FR48" s="91"/>
      <c r="FS48" s="91"/>
      <c r="FT48" s="91"/>
      <c r="FU48" s="91"/>
      <c r="FV48" s="91"/>
      <c r="FW48" s="91"/>
      <c r="FX48" s="91"/>
      <c r="FY48" s="91"/>
      <c r="FZ48" s="91"/>
      <c r="GA48" s="91"/>
      <c r="GB48" s="91"/>
      <c r="GC48" s="91"/>
      <c r="GD48" s="91"/>
      <c r="GE48" s="91"/>
      <c r="GF48" s="91"/>
      <c r="GG48" s="91"/>
      <c r="GH48" s="91"/>
      <c r="GI48" s="91"/>
      <c r="GJ48" s="91"/>
      <c r="GK48" s="91"/>
      <c r="GL48" s="91"/>
      <c r="GM48" s="91"/>
      <c r="GN48" s="91"/>
      <c r="GO48" s="91"/>
      <c r="GP48" s="91"/>
      <c r="GQ48" s="91"/>
      <c r="GR48" s="91"/>
      <c r="GS48" s="91"/>
      <c r="GT48" s="91"/>
      <c r="GU48" s="91"/>
      <c r="GV48" s="91"/>
      <c r="GW48" s="91"/>
      <c r="GX48" s="91"/>
      <c r="GY48" s="91"/>
      <c r="GZ48" s="91"/>
      <c r="HA48" s="91"/>
      <c r="HB48" s="91"/>
      <c r="HC48" s="91"/>
      <c r="HD48" s="91"/>
      <c r="HE48" s="91"/>
      <c r="HF48" s="91"/>
    </row>
    <row r="49" spans="1:66" ht="25.15" customHeight="1">
      <c r="A49" s="9" t="s">
        <v>112</v>
      </c>
      <c r="F49" s="9" t="s">
        <v>113</v>
      </c>
    </row>
    <row r="50" spans="1:66" s="8" customFormat="1" ht="25.15" customHeight="1">
      <c r="AF50" s="1"/>
      <c r="AG50" s="1"/>
      <c r="AH50" s="1"/>
      <c r="AI50" s="1"/>
    </row>
    <row r="51" spans="1:66" s="8" customFormat="1" ht="25.15" customHeight="1">
      <c r="AF51" s="1"/>
      <c r="AG51" s="1"/>
      <c r="AH51" s="1"/>
      <c r="AI51" s="1"/>
    </row>
    <row r="52" spans="1:66" s="8" customFormat="1" ht="25.15" customHeight="1">
      <c r="AF52" s="1"/>
      <c r="AG52" s="1"/>
      <c r="AH52" s="1"/>
      <c r="AI52" s="1"/>
    </row>
    <row r="53" spans="1:66" s="8" customFormat="1" ht="25.15" hidden="1" customHeight="1">
      <c r="AF53" s="1"/>
      <c r="AG53" s="1"/>
      <c r="AH53" s="1"/>
      <c r="AI53" s="1"/>
      <c r="BG53"/>
      <c r="BH53"/>
      <c r="BI53"/>
      <c r="BJ53"/>
      <c r="BK53"/>
      <c r="BL53" s="1"/>
      <c r="BM53" s="1"/>
    </row>
    <row r="54" spans="1:66" s="8" customFormat="1" ht="25.15" hidden="1" customHeight="1">
      <c r="AF54" s="1"/>
      <c r="AG54" s="1"/>
      <c r="AH54" s="1"/>
      <c r="AI54" s="1"/>
      <c r="BG54" s="1"/>
      <c r="BH54"/>
      <c r="BI54"/>
      <c r="BJ54"/>
      <c r="BK54" s="84"/>
      <c r="BL54" s="1" t="s">
        <v>114</v>
      </c>
      <c r="BM54" s="1" t="s">
        <v>114</v>
      </c>
    </row>
    <row r="55" spans="1:66" s="8" customFormat="1" ht="18" hidden="1">
      <c r="AF55" s="1"/>
      <c r="AG55" s="1"/>
      <c r="AH55" s="1"/>
      <c r="AI55" s="1"/>
      <c r="BG55" s="1"/>
      <c r="BH55"/>
      <c r="BI55"/>
      <c r="BJ55"/>
      <c r="BK55" s="1" t="s">
        <v>115</v>
      </c>
      <c r="BL55" s="85" t="s">
        <v>116</v>
      </c>
      <c r="BM55" s="88">
        <v>224207</v>
      </c>
      <c r="BN55" s="89">
        <v>30091242</v>
      </c>
    </row>
    <row r="56" spans="1:66" s="8" customFormat="1" ht="18" hidden="1">
      <c r="AF56" s="1"/>
      <c r="AG56" s="1"/>
      <c r="AH56" s="1"/>
      <c r="AI56" s="1"/>
      <c r="BG56" s="1"/>
      <c r="BH56"/>
      <c r="BI56"/>
      <c r="BJ56"/>
      <c r="BK56" s="1" t="s">
        <v>117</v>
      </c>
      <c r="BL56" s="85" t="s">
        <v>116</v>
      </c>
      <c r="BM56" s="88">
        <v>224207</v>
      </c>
      <c r="BN56" s="89">
        <v>30091332</v>
      </c>
    </row>
    <row r="57" spans="1:66" s="8" customFormat="1" ht="18" hidden="1">
      <c r="AF57" s="1"/>
      <c r="AG57" s="1"/>
      <c r="AH57" s="1"/>
      <c r="AI57" s="1"/>
      <c r="BG57"/>
      <c r="BH57"/>
      <c r="BI57"/>
      <c r="BJ57"/>
      <c r="BK57" s="1" t="s">
        <v>118</v>
      </c>
      <c r="BL57" s="85" t="s">
        <v>119</v>
      </c>
      <c r="BM57" s="88">
        <v>921416</v>
      </c>
      <c r="BN57" s="89">
        <v>30091003</v>
      </c>
    </row>
    <row r="58" spans="1:66" s="8" customFormat="1" ht="13.5" hidden="1" customHeight="1">
      <c r="AF58" s="1"/>
      <c r="AG58" s="1"/>
      <c r="AH58" s="1"/>
      <c r="AI58" s="1"/>
      <c r="BG58"/>
      <c r="BH58"/>
      <c r="BI58"/>
      <c r="BJ58"/>
      <c r="BK58" s="86"/>
      <c r="BL58" s="85" t="s">
        <v>120</v>
      </c>
      <c r="BM58" s="88">
        <v>223224</v>
      </c>
      <c r="BN58" s="90">
        <v>302509005</v>
      </c>
    </row>
    <row r="59" spans="1:66" s="8" customFormat="1" ht="18" hidden="1">
      <c r="AF59" s="1"/>
      <c r="AG59" s="1"/>
      <c r="AH59" s="1"/>
      <c r="AI59" s="1"/>
      <c r="BG59"/>
      <c r="BH59"/>
      <c r="BI59"/>
      <c r="BJ59"/>
      <c r="BK59" s="84"/>
      <c r="BL59" s="85" t="s">
        <v>121</v>
      </c>
      <c r="BM59" s="88">
        <v>831206</v>
      </c>
      <c r="BN59" s="89">
        <v>30091362</v>
      </c>
    </row>
    <row r="60" spans="1:66" s="8" customFormat="1" ht="18" hidden="1">
      <c r="AF60" s="1"/>
      <c r="AG60" s="1"/>
      <c r="AH60" s="1"/>
      <c r="AI60" s="1"/>
      <c r="BG60"/>
      <c r="BH60"/>
      <c r="BI60"/>
      <c r="BJ60"/>
      <c r="BK60" s="84"/>
      <c r="BL60" s="85" t="s">
        <v>122</v>
      </c>
      <c r="BM60" s="88">
        <v>921415</v>
      </c>
      <c r="BN60" s="89">
        <v>30091244</v>
      </c>
    </row>
    <row r="61" spans="1:66" s="8" customFormat="1" ht="18" hidden="1">
      <c r="AF61" s="1"/>
      <c r="AG61" s="1"/>
      <c r="AH61" s="1"/>
      <c r="AI61" s="1"/>
      <c r="BG61"/>
      <c r="BH61"/>
      <c r="BI61"/>
      <c r="BJ61"/>
      <c r="BK61" s="84"/>
      <c r="BL61" s="85" t="s">
        <v>123</v>
      </c>
      <c r="BM61" s="88">
        <v>921414</v>
      </c>
      <c r="BN61" s="89">
        <v>30091243</v>
      </c>
    </row>
    <row r="62" spans="1:66" s="8" customFormat="1" ht="18" hidden="1">
      <c r="AF62" s="1"/>
      <c r="AG62" s="1"/>
      <c r="AH62" s="1"/>
      <c r="AI62" s="1"/>
      <c r="BG62"/>
      <c r="BH62"/>
      <c r="BI62"/>
      <c r="BJ62"/>
      <c r="BK62" s="84"/>
      <c r="BL62" s="85" t="s">
        <v>124</v>
      </c>
      <c r="BM62" s="88">
        <v>831205</v>
      </c>
      <c r="BN62" s="89">
        <v>30091001</v>
      </c>
    </row>
    <row r="63" spans="1:66" s="8" customFormat="1" ht="17.25" hidden="1" customHeight="1">
      <c r="AF63" s="1"/>
      <c r="AG63" s="1"/>
      <c r="AH63" s="1"/>
      <c r="AI63" s="1"/>
      <c r="BG63"/>
      <c r="BH63"/>
      <c r="BI63"/>
      <c r="BJ63"/>
      <c r="BK63" s="86"/>
      <c r="BL63" s="85" t="s">
        <v>125</v>
      </c>
      <c r="BM63" s="88">
        <v>122119</v>
      </c>
      <c r="BN63" s="89">
        <v>302509009</v>
      </c>
    </row>
    <row r="64" spans="1:66" s="8" customFormat="1" ht="18" hidden="1">
      <c r="AF64" s="1"/>
      <c r="AG64" s="1"/>
      <c r="AH64" s="1"/>
      <c r="AI64" s="1"/>
      <c r="BG64"/>
      <c r="BH64"/>
      <c r="BI64"/>
      <c r="BJ64"/>
      <c r="BK64" s="87"/>
      <c r="BL64" s="85" t="s">
        <v>126</v>
      </c>
      <c r="BM64" s="88">
        <v>921220</v>
      </c>
      <c r="BN64" s="89">
        <v>302509011</v>
      </c>
    </row>
    <row r="65" spans="32:66" s="8" customFormat="1" ht="17.25" hidden="1" customHeight="1">
      <c r="AF65" s="1"/>
      <c r="AG65" s="1"/>
      <c r="AH65" s="1"/>
      <c r="AI65" s="1"/>
      <c r="BG65"/>
      <c r="BH65"/>
      <c r="BI65"/>
      <c r="BJ65"/>
      <c r="BK65" s="86"/>
      <c r="BL65" s="85" t="s">
        <v>127</v>
      </c>
      <c r="BM65" s="88">
        <v>223310</v>
      </c>
      <c r="BN65" s="89">
        <v>302509002</v>
      </c>
    </row>
    <row r="66" spans="32:66" s="8" customFormat="1" ht="18" hidden="1" customHeight="1">
      <c r="AF66" s="1"/>
      <c r="AG66" s="1"/>
      <c r="AH66" s="1"/>
      <c r="AI66" s="1"/>
      <c r="BG66"/>
      <c r="BH66"/>
      <c r="BI66"/>
      <c r="BJ66"/>
      <c r="BK66" s="84"/>
      <c r="BL66" s="85" t="s">
        <v>128</v>
      </c>
      <c r="BM66" s="88">
        <v>937116</v>
      </c>
      <c r="BN66" s="90">
        <v>302509004</v>
      </c>
    </row>
    <row r="67" spans="32:66" s="8" customFormat="1" ht="18" hidden="1">
      <c r="AF67" s="1"/>
      <c r="AG67" s="1"/>
      <c r="AH67" s="1"/>
      <c r="AI67" s="1"/>
      <c r="BG67"/>
      <c r="BH67"/>
      <c r="BI67"/>
      <c r="BJ67"/>
      <c r="BK67" s="84"/>
      <c r="BL67" s="85" t="s">
        <v>129</v>
      </c>
      <c r="BM67" s="88">
        <v>932200</v>
      </c>
      <c r="BN67" s="93">
        <v>30081229</v>
      </c>
    </row>
    <row r="68" spans="32:66" s="8" customFormat="1" ht="18" hidden="1">
      <c r="AF68" s="1"/>
      <c r="AG68" s="1"/>
      <c r="AH68" s="1"/>
      <c r="AI68" s="1"/>
      <c r="BG68"/>
      <c r="BH68"/>
      <c r="BI68"/>
      <c r="BJ68"/>
      <c r="BK68" s="84"/>
      <c r="BL68" s="85" t="s">
        <v>129</v>
      </c>
      <c r="BM68" s="88">
        <v>932200</v>
      </c>
      <c r="BN68" s="89">
        <v>30081340</v>
      </c>
    </row>
    <row r="69" spans="32:66" s="8" customFormat="1" ht="18" hidden="1">
      <c r="AF69" s="1"/>
      <c r="AG69" s="1"/>
      <c r="AH69" s="1"/>
      <c r="AI69" s="1"/>
      <c r="BG69"/>
      <c r="BH69"/>
      <c r="BI69"/>
      <c r="BJ69"/>
      <c r="BK69" s="84"/>
      <c r="BL69" s="85" t="s">
        <v>130</v>
      </c>
      <c r="BM69" s="88">
        <v>932404</v>
      </c>
      <c r="BN69" s="89">
        <v>302509007</v>
      </c>
    </row>
    <row r="70" spans="32:66" s="8" customFormat="1" ht="18" hidden="1">
      <c r="AF70" s="1"/>
      <c r="AG70" s="1"/>
      <c r="AH70" s="1"/>
      <c r="AI70" s="1"/>
      <c r="BG70"/>
      <c r="BH70"/>
      <c r="BI70"/>
      <c r="BJ70"/>
      <c r="BK70" s="84"/>
      <c r="BL70" s="85" t="s">
        <v>131</v>
      </c>
      <c r="BM70" s="88">
        <v>831104</v>
      </c>
      <c r="BN70" s="89">
        <v>302509010</v>
      </c>
    </row>
    <row r="71" spans="32:66" s="8" customFormat="1" ht="18" hidden="1">
      <c r="AF71" s="1"/>
      <c r="AG71" s="1"/>
      <c r="AH71" s="1"/>
      <c r="AI71" s="1"/>
      <c r="BG71"/>
      <c r="BH71"/>
      <c r="BI71"/>
      <c r="BJ71"/>
      <c r="BK71" s="84"/>
      <c r="BL71" s="85" t="s">
        <v>132</v>
      </c>
      <c r="BM71" s="88">
        <v>228101</v>
      </c>
      <c r="BN71" s="90">
        <v>302509006</v>
      </c>
    </row>
    <row r="72" spans="32:66" s="8" customFormat="1" ht="18" hidden="1">
      <c r="AF72" s="1"/>
      <c r="AG72" s="1"/>
      <c r="AH72" s="1"/>
      <c r="AI72" s="1"/>
      <c r="BG72"/>
      <c r="BH72"/>
      <c r="BI72"/>
      <c r="BJ72"/>
      <c r="BK72" s="84"/>
      <c r="BL72" s="85" t="s">
        <v>133</v>
      </c>
      <c r="BM72" s="88">
        <v>217303</v>
      </c>
      <c r="BN72" s="90">
        <v>302509003</v>
      </c>
    </row>
    <row r="73" spans="32:66" s="8" customFormat="1" ht="18" hidden="1">
      <c r="AF73" s="1"/>
      <c r="AG73" s="1"/>
      <c r="AH73" s="1"/>
      <c r="AI73" s="1"/>
      <c r="BG73"/>
      <c r="BH73"/>
      <c r="BI73"/>
      <c r="BJ73"/>
      <c r="BK73" s="84"/>
      <c r="BL73" s="85" t="s">
        <v>134</v>
      </c>
      <c r="BM73" s="88">
        <v>122113</v>
      </c>
      <c r="BN73" s="89">
        <v>302509008</v>
      </c>
    </row>
    <row r="74" spans="32:66" s="8" customFormat="1" ht="18" hidden="1">
      <c r="AF74" s="1"/>
      <c r="AG74" s="1"/>
      <c r="AH74" s="1"/>
      <c r="AI74" s="1"/>
      <c r="BL74" s="85" t="s">
        <v>135</v>
      </c>
      <c r="BM74" s="88">
        <v>921410</v>
      </c>
      <c r="BN74" s="89">
        <v>30081046</v>
      </c>
    </row>
    <row r="75" spans="32:66" s="8" customFormat="1" ht="18" hidden="1">
      <c r="AF75" s="1"/>
      <c r="AG75" s="1"/>
      <c r="AH75" s="1"/>
      <c r="AI75" s="1"/>
      <c r="BL75" s="85" t="s">
        <v>136</v>
      </c>
      <c r="BM75" s="88">
        <v>921411</v>
      </c>
      <c r="BN75" s="89">
        <v>30081047</v>
      </c>
    </row>
    <row r="76" spans="32:66" s="8" customFormat="1" ht="18" hidden="1">
      <c r="AF76" s="1"/>
      <c r="AG76" s="1"/>
      <c r="AH76" s="1"/>
      <c r="AI76" s="1"/>
      <c r="BL76" s="85" t="s">
        <v>137</v>
      </c>
      <c r="BM76" s="88">
        <v>932200</v>
      </c>
      <c r="BN76" s="89">
        <v>30071472</v>
      </c>
    </row>
    <row r="77" spans="32:66" s="8" customFormat="1" ht="15.75" hidden="1" customHeight="1">
      <c r="AF77" s="1"/>
      <c r="AG77" s="1"/>
      <c r="AH77" s="1"/>
      <c r="AI77" s="1"/>
      <c r="BL77" s="92" t="s">
        <v>138</v>
      </c>
      <c r="BM77" s="68">
        <v>224207</v>
      </c>
      <c r="BN77" s="94"/>
    </row>
    <row r="78" spans="32:66" s="8" customFormat="1" ht="16.5" hidden="1" customHeight="1">
      <c r="AF78" s="1"/>
      <c r="AG78" s="1"/>
      <c r="AH78" s="1"/>
      <c r="AI78" s="1"/>
      <c r="BL78" s="92" t="s">
        <v>139</v>
      </c>
      <c r="BM78" s="68">
        <v>921415</v>
      </c>
      <c r="BN78" s="94"/>
    </row>
    <row r="79" spans="32:66" s="8" customFormat="1" ht="18" hidden="1" customHeight="1">
      <c r="AF79" s="1"/>
      <c r="AG79" s="1"/>
      <c r="AH79" s="1"/>
      <c r="AI79" s="1"/>
      <c r="BL79" s="92" t="s">
        <v>140</v>
      </c>
      <c r="BM79" s="68">
        <v>921414</v>
      </c>
      <c r="BN79" s="94"/>
    </row>
    <row r="80" spans="32:66" s="8" customFormat="1" hidden="1">
      <c r="AF80" s="1"/>
      <c r="AG80" s="1"/>
      <c r="AH80" s="1"/>
      <c r="AI80" s="1"/>
    </row>
    <row r="81" spans="32:35" s="8" customFormat="1" hidden="1">
      <c r="AF81" s="1"/>
      <c r="AG81" s="1"/>
      <c r="AH81" s="1"/>
      <c r="AI81" s="1"/>
    </row>
    <row r="82" spans="32:35" s="8" customFormat="1">
      <c r="AF82" s="1"/>
      <c r="AG82" s="1"/>
      <c r="AH82" s="1"/>
      <c r="AI82" s="1"/>
    </row>
    <row r="83" spans="32:35" s="8" customFormat="1">
      <c r="AF83" s="1"/>
      <c r="AG83" s="1"/>
      <c r="AH83" s="1"/>
      <c r="AI83" s="1"/>
    </row>
    <row r="84" spans="32:35" s="8" customFormat="1">
      <c r="AF84" s="1"/>
      <c r="AG84" s="1"/>
      <c r="AH84" s="1"/>
      <c r="AI84" s="1"/>
    </row>
    <row r="85" spans="32:35" s="8" customFormat="1">
      <c r="AF85" s="1"/>
      <c r="AG85" s="1"/>
      <c r="AH85" s="1"/>
      <c r="AI85" s="1"/>
    </row>
    <row r="86" spans="32:35" s="8" customFormat="1">
      <c r="AF86" s="1"/>
      <c r="AG86" s="1"/>
      <c r="AH86" s="1"/>
      <c r="AI86" s="1"/>
    </row>
    <row r="87" spans="32:35" s="8" customFormat="1">
      <c r="AF87" s="1"/>
      <c r="AG87" s="1"/>
      <c r="AH87" s="1"/>
      <c r="AI87" s="1"/>
    </row>
    <row r="88" spans="32:35" s="8" customFormat="1">
      <c r="AF88" s="1"/>
      <c r="AG88" s="1"/>
      <c r="AH88" s="1"/>
      <c r="AI88" s="1"/>
    </row>
    <row r="89" spans="32:35" s="8" customFormat="1">
      <c r="AF89" s="1"/>
      <c r="AG89" s="1"/>
      <c r="AH89" s="1"/>
      <c r="AI89" s="1"/>
    </row>
    <row r="90" spans="32:35" s="8" customFormat="1">
      <c r="AF90" s="1"/>
      <c r="AG90" s="1"/>
      <c r="AH90" s="1"/>
      <c r="AI90" s="1"/>
    </row>
    <row r="91" spans="32:35" s="8" customFormat="1">
      <c r="AF91" s="1"/>
      <c r="AG91" s="1"/>
      <c r="AH91" s="1"/>
      <c r="AI91" s="1"/>
    </row>
    <row r="92" spans="32:35" s="8" customFormat="1">
      <c r="AF92" s="1"/>
      <c r="AG92" s="1"/>
      <c r="AH92" s="1"/>
      <c r="AI92" s="1"/>
    </row>
    <row r="93" spans="32:35" s="8" customFormat="1">
      <c r="AF93" s="1"/>
      <c r="AG93" s="1"/>
      <c r="AH93" s="1"/>
      <c r="AI93" s="1"/>
    </row>
    <row r="94" spans="32:35" s="8" customFormat="1">
      <c r="AF94" s="1"/>
      <c r="AG94" s="1"/>
      <c r="AH94" s="1"/>
      <c r="AI94" s="1"/>
    </row>
    <row r="95" spans="32:35" s="8" customFormat="1">
      <c r="AF95" s="1"/>
      <c r="AG95" s="1"/>
      <c r="AH95" s="1"/>
      <c r="AI95" s="1"/>
    </row>
    <row r="96" spans="32:35" s="8" customFormat="1">
      <c r="AF96" s="1"/>
      <c r="AG96" s="1"/>
      <c r="AH96" s="1"/>
      <c r="AI96" s="1"/>
    </row>
    <row r="97" spans="32:35" s="8" customFormat="1">
      <c r="AF97" s="1"/>
      <c r="AG97" s="1"/>
      <c r="AH97" s="1"/>
      <c r="AI97" s="1"/>
    </row>
    <row r="98" spans="32:35" s="8" customFormat="1">
      <c r="AF98" s="1"/>
      <c r="AG98" s="1"/>
      <c r="AH98" s="1"/>
      <c r="AI98" s="1"/>
    </row>
    <row r="99" spans="32:35" s="8" customFormat="1">
      <c r="AF99" s="1"/>
      <c r="AG99" s="1"/>
      <c r="AH99" s="1"/>
      <c r="AI99" s="1"/>
    </row>
    <row r="100" spans="32:35" s="8" customFormat="1">
      <c r="AF100" s="1"/>
      <c r="AG100" s="1"/>
      <c r="AH100" s="1"/>
      <c r="AI100" s="1"/>
    </row>
    <row r="101" spans="32:35" s="8" customFormat="1">
      <c r="AF101" s="1"/>
      <c r="AG101" s="1"/>
      <c r="AH101" s="1"/>
      <c r="AI101" s="1"/>
    </row>
    <row r="102" spans="32:35" s="8" customFormat="1">
      <c r="AF102" s="1"/>
      <c r="AG102" s="1"/>
      <c r="AH102" s="1"/>
      <c r="AI102" s="1"/>
    </row>
    <row r="103" spans="32:35" s="8" customFormat="1">
      <c r="AF103" s="1"/>
      <c r="AG103" s="1"/>
      <c r="AH103" s="1"/>
      <c r="AI103" s="1"/>
    </row>
    <row r="104" spans="32:35" s="8" customFormat="1">
      <c r="AF104" s="1"/>
      <c r="AG104" s="1"/>
      <c r="AH104" s="1"/>
      <c r="AI104" s="1"/>
    </row>
    <row r="105" spans="32:35" s="8" customFormat="1">
      <c r="AF105" s="1"/>
      <c r="AG105" s="1"/>
      <c r="AH105" s="1"/>
      <c r="AI105" s="1"/>
    </row>
    <row r="106" spans="32:35" s="8" customFormat="1">
      <c r="AF106" s="1"/>
      <c r="AG106" s="1"/>
      <c r="AH106" s="1"/>
      <c r="AI106" s="1"/>
    </row>
    <row r="107" spans="32:35" s="8" customFormat="1">
      <c r="AF107" s="1"/>
      <c r="AG107" s="1"/>
      <c r="AH107" s="1"/>
      <c r="AI107" s="1"/>
    </row>
  </sheetData>
  <mergeCells count="201">
    <mergeCell ref="A6:G6"/>
    <mergeCell ref="A7:L7"/>
    <mergeCell ref="AK7:BD7"/>
    <mergeCell ref="A8:E8"/>
    <mergeCell ref="F8:J8"/>
    <mergeCell ref="K8:L8"/>
    <mergeCell ref="N8:O8"/>
    <mergeCell ref="U8:BD8"/>
    <mergeCell ref="A9:AE9"/>
    <mergeCell ref="AF9:BD9"/>
    <mergeCell ref="O10:AX10"/>
    <mergeCell ref="O11:P11"/>
    <mergeCell ref="Q11:R11"/>
    <mergeCell ref="S11:T11"/>
    <mergeCell ref="U11:V11"/>
    <mergeCell ref="W11:X11"/>
    <mergeCell ref="Y11:Z11"/>
    <mergeCell ref="AA11:AB11"/>
    <mergeCell ref="AC11:AD11"/>
    <mergeCell ref="O12:P12"/>
    <mergeCell ref="Q12:R12"/>
    <mergeCell ref="S12:T12"/>
    <mergeCell ref="U12:V12"/>
    <mergeCell ref="W12:X12"/>
    <mergeCell ref="Y12:Z12"/>
    <mergeCell ref="AA12:AB12"/>
    <mergeCell ref="AC12:AD12"/>
    <mergeCell ref="O13:P13"/>
    <mergeCell ref="Q13:R13"/>
    <mergeCell ref="S13:T13"/>
    <mergeCell ref="U13:V13"/>
    <mergeCell ref="W13:X13"/>
    <mergeCell ref="Y13:Z13"/>
    <mergeCell ref="AA13:AB13"/>
    <mergeCell ref="AC13:AD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X13"/>
    <mergeCell ref="O14:P14"/>
    <mergeCell ref="Q14:R14"/>
    <mergeCell ref="S14:T14"/>
    <mergeCell ref="U14:V14"/>
    <mergeCell ref="W14:X14"/>
    <mergeCell ref="Y14:Z14"/>
    <mergeCell ref="AA14:AB14"/>
    <mergeCell ref="AC14:AD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X14"/>
    <mergeCell ref="AY15:AZ15"/>
    <mergeCell ref="BA15:BB15"/>
    <mergeCell ref="BC15:BD15"/>
    <mergeCell ref="B16:N16"/>
    <mergeCell ref="AY16:AZ16"/>
    <mergeCell ref="BA16:BB16"/>
    <mergeCell ref="BC16:BD16"/>
    <mergeCell ref="B17:N17"/>
    <mergeCell ref="AY17:AZ17"/>
    <mergeCell ref="BA17:BB17"/>
    <mergeCell ref="BC17:BD17"/>
    <mergeCell ref="B18:N18"/>
    <mergeCell ref="AY18:AZ18"/>
    <mergeCell ref="BA18:BB18"/>
    <mergeCell ref="BC18:BD18"/>
    <mergeCell ref="B19:N19"/>
    <mergeCell ref="AY19:AZ19"/>
    <mergeCell ref="BA19:BB19"/>
    <mergeCell ref="BC19:BD19"/>
    <mergeCell ref="B20:N20"/>
    <mergeCell ref="AY20:AZ20"/>
    <mergeCell ref="BA20:BB20"/>
    <mergeCell ref="BC20:BD20"/>
    <mergeCell ref="B21:N21"/>
    <mergeCell ref="AY21:AZ21"/>
    <mergeCell ref="BA21:BB21"/>
    <mergeCell ref="BC21:BD21"/>
    <mergeCell ref="B22:N22"/>
    <mergeCell ref="AY22:AZ22"/>
    <mergeCell ref="BA22:BB22"/>
    <mergeCell ref="BC22:BD22"/>
    <mergeCell ref="B23:N23"/>
    <mergeCell ref="AY23:AZ23"/>
    <mergeCell ref="BA23:BB23"/>
    <mergeCell ref="BC23:BD23"/>
    <mergeCell ref="B24:N24"/>
    <mergeCell ref="AY24:AZ24"/>
    <mergeCell ref="BA24:BB24"/>
    <mergeCell ref="BC24:BD24"/>
    <mergeCell ref="B25:N25"/>
    <mergeCell ref="AY25:AZ25"/>
    <mergeCell ref="BA25:BB25"/>
    <mergeCell ref="BC25:BD25"/>
    <mergeCell ref="B26:N26"/>
    <mergeCell ref="AY26:AZ26"/>
    <mergeCell ref="BA26:BB26"/>
    <mergeCell ref="BC26:BD26"/>
    <mergeCell ref="B27:N27"/>
    <mergeCell ref="AY27:AZ27"/>
    <mergeCell ref="BA27:BB27"/>
    <mergeCell ref="BC27:BD27"/>
    <mergeCell ref="B28:N28"/>
    <mergeCell ref="AY28:AZ28"/>
    <mergeCell ref="BA28:BB28"/>
    <mergeCell ref="BC28:BD28"/>
    <mergeCell ref="B29:N29"/>
    <mergeCell ref="AY29:AZ29"/>
    <mergeCell ref="BA29:BB29"/>
    <mergeCell ref="BC29:BD29"/>
    <mergeCell ref="B30:N30"/>
    <mergeCell ref="AY30:AZ30"/>
    <mergeCell ref="BA30:BB30"/>
    <mergeCell ref="BC30:BD30"/>
    <mergeCell ref="B31:N31"/>
    <mergeCell ref="AY31:AZ31"/>
    <mergeCell ref="BA31:BB31"/>
    <mergeCell ref="BC31:BD31"/>
    <mergeCell ref="B32:N32"/>
    <mergeCell ref="AY32:AZ32"/>
    <mergeCell ref="BA32:BB32"/>
    <mergeCell ref="BC32:BD32"/>
    <mergeCell ref="B33:N33"/>
    <mergeCell ref="AY33:AZ33"/>
    <mergeCell ref="BA33:BB33"/>
    <mergeCell ref="BC33:BD33"/>
    <mergeCell ref="B34:N34"/>
    <mergeCell ref="AY34:AZ34"/>
    <mergeCell ref="BA34:BB34"/>
    <mergeCell ref="BC34:BD34"/>
    <mergeCell ref="B35:N35"/>
    <mergeCell ref="AY35:AZ35"/>
    <mergeCell ref="BA35:BB35"/>
    <mergeCell ref="BC35:BD35"/>
    <mergeCell ref="B36:N36"/>
    <mergeCell ref="AY36:AZ36"/>
    <mergeCell ref="BA36:BB36"/>
    <mergeCell ref="BC36:BD36"/>
    <mergeCell ref="B37:N37"/>
    <mergeCell ref="AY37:AZ37"/>
    <mergeCell ref="BA37:BB37"/>
    <mergeCell ref="BC37:BD37"/>
    <mergeCell ref="B38:N38"/>
    <mergeCell ref="AY38:AZ38"/>
    <mergeCell ref="BA38:BB38"/>
    <mergeCell ref="BC38:BD38"/>
    <mergeCell ref="B39:N39"/>
    <mergeCell ref="AY39:AZ39"/>
    <mergeCell ref="BA39:BB39"/>
    <mergeCell ref="BC39:BD39"/>
    <mergeCell ref="B40:N40"/>
    <mergeCell ref="AY40:AZ40"/>
    <mergeCell ref="BA40:BB40"/>
    <mergeCell ref="BC40:BD40"/>
    <mergeCell ref="B41:N41"/>
    <mergeCell ref="AY41:AZ41"/>
    <mergeCell ref="BA41:BB41"/>
    <mergeCell ref="BC41:BD41"/>
    <mergeCell ref="BC42:BD42"/>
    <mergeCell ref="B43:N43"/>
    <mergeCell ref="AY43:AZ43"/>
    <mergeCell ref="BA43:BB43"/>
    <mergeCell ref="BC43:BD43"/>
    <mergeCell ref="B44:N44"/>
    <mergeCell ref="AY44:AZ44"/>
    <mergeCell ref="BA44:BB44"/>
    <mergeCell ref="BC44:BD44"/>
    <mergeCell ref="B45:N45"/>
    <mergeCell ref="AY45:AZ45"/>
    <mergeCell ref="BA45:BB45"/>
    <mergeCell ref="BC45:BD45"/>
    <mergeCell ref="A46:N46"/>
    <mergeCell ref="A47:BD47"/>
    <mergeCell ref="A48:BD48"/>
    <mergeCell ref="A10:A15"/>
    <mergeCell ref="I1:AJ6"/>
    <mergeCell ref="AK1:BD6"/>
    <mergeCell ref="B10:N15"/>
    <mergeCell ref="AY10:BD14"/>
    <mergeCell ref="AV11:AX12"/>
    <mergeCell ref="AF11:AG12"/>
    <mergeCell ref="AH11:AI12"/>
    <mergeCell ref="AJ11:AK12"/>
    <mergeCell ref="AL11:AM12"/>
    <mergeCell ref="AN11:AO12"/>
    <mergeCell ref="AP11:AQ12"/>
    <mergeCell ref="AR11:AS12"/>
    <mergeCell ref="AT11:AU12"/>
    <mergeCell ref="B42:N42"/>
    <mergeCell ref="AY42:AZ42"/>
    <mergeCell ref="BA42:BB4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F107"/>
  <sheetViews>
    <sheetView topLeftCell="A13" workbookViewId="0">
      <selection activeCell="A10" sqref="A1:XFD1048576"/>
    </sheetView>
  </sheetViews>
  <sheetFormatPr defaultColWidth="8.42578125" defaultRowHeight="13.15"/>
  <cols>
    <col min="1" max="1" width="7.28515625" style="9" customWidth="1"/>
    <col min="2" max="4" width="2.28515625" style="9" customWidth="1"/>
    <col min="5" max="5" width="9.42578125" style="9" customWidth="1"/>
    <col min="6" max="11" width="2.28515625" style="9" customWidth="1"/>
    <col min="12" max="12" width="8.7109375" style="9" customWidth="1"/>
    <col min="13" max="13" width="3.7109375" style="9" customWidth="1"/>
    <col min="14" max="14" width="16.7109375" style="9" customWidth="1"/>
    <col min="15" max="30" width="6.42578125" style="9" hidden="1" customWidth="1"/>
    <col min="31" max="31" width="4.42578125" style="1" hidden="1" customWidth="1"/>
    <col min="32" max="35" width="6.42578125" style="1" customWidth="1"/>
    <col min="36" max="50" width="6.42578125" style="9" customWidth="1"/>
    <col min="51" max="53" width="2.7109375" style="9" customWidth="1"/>
    <col min="54" max="54" width="8.140625" style="9" customWidth="1"/>
    <col min="55" max="56" width="2.7109375" style="9" customWidth="1"/>
    <col min="57" max="58" width="8.42578125" style="8" hidden="1" customWidth="1"/>
    <col min="59" max="59" width="6.7109375" style="8" customWidth="1"/>
    <col min="60" max="62" width="8.42578125" style="8" hidden="1" customWidth="1"/>
    <col min="63" max="63" width="10.7109375" style="8" customWidth="1"/>
    <col min="64" max="64" width="112" style="8" customWidth="1"/>
    <col min="65" max="65" width="14.42578125" style="8" customWidth="1"/>
    <col min="66" max="66" width="19" style="8" customWidth="1"/>
    <col min="67" max="109" width="8.42578125" style="8"/>
    <col min="110" max="214" width="8.42578125" style="1"/>
    <col min="215" max="16384" width="8.42578125" style="9"/>
  </cols>
  <sheetData>
    <row r="1" spans="1:214" ht="12.75" customHeight="1">
      <c r="A1" s="10"/>
      <c r="B1" s="11"/>
      <c r="C1" s="11"/>
      <c r="D1" s="11"/>
      <c r="E1" s="11"/>
      <c r="F1" s="11"/>
      <c r="G1" s="11"/>
      <c r="H1" s="12"/>
      <c r="I1" s="144" t="s">
        <v>0</v>
      </c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6"/>
      <c r="AK1" s="151" t="s">
        <v>1</v>
      </c>
      <c r="AL1" s="152"/>
      <c r="AM1" s="152"/>
      <c r="AN1" s="152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  <c r="AZ1" s="152"/>
      <c r="BA1" s="152"/>
      <c r="BB1" s="152"/>
      <c r="BC1" s="152"/>
      <c r="BD1" s="153"/>
    </row>
    <row r="2" spans="1:214" ht="12.75" customHeight="1">
      <c r="A2" s="13"/>
      <c r="B2" s="14"/>
      <c r="C2" s="14"/>
      <c r="D2" s="14"/>
      <c r="E2" s="14"/>
      <c r="F2" s="14"/>
      <c r="G2" s="14"/>
      <c r="H2" s="15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  <c r="AG2" s="147"/>
      <c r="AH2" s="147"/>
      <c r="AI2" s="147"/>
      <c r="AJ2" s="148"/>
      <c r="AK2" s="154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6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</row>
    <row r="3" spans="1:214" ht="12.75" customHeight="1">
      <c r="A3" s="13"/>
      <c r="B3" s="14"/>
      <c r="C3" s="14"/>
      <c r="D3" s="14"/>
      <c r="E3" s="14"/>
      <c r="F3" s="14"/>
      <c r="G3" s="14"/>
      <c r="H3" s="15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8"/>
      <c r="AK3" s="154"/>
      <c r="AL3" s="155"/>
      <c r="AM3" s="155"/>
      <c r="AN3" s="155"/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155"/>
      <c r="BB3" s="155"/>
      <c r="BC3" s="155"/>
      <c r="BD3" s="156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</row>
    <row r="4" spans="1:214" ht="12.75" customHeight="1">
      <c r="A4" s="13"/>
      <c r="B4" s="14"/>
      <c r="C4" s="14"/>
      <c r="D4" s="14"/>
      <c r="E4" s="14"/>
      <c r="F4" s="14"/>
      <c r="G4" s="14"/>
      <c r="H4" s="15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  <c r="AH4" s="147"/>
      <c r="AI4" s="147"/>
      <c r="AJ4" s="148"/>
      <c r="AK4" s="154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6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</row>
    <row r="5" spans="1:214" ht="12.75" customHeight="1">
      <c r="A5" s="13"/>
      <c r="B5" s="14"/>
      <c r="C5" s="14"/>
      <c r="D5" s="14"/>
      <c r="E5" s="14"/>
      <c r="F5" s="14"/>
      <c r="G5" s="14"/>
      <c r="H5" s="15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  <c r="AG5" s="147"/>
      <c r="AH5" s="147"/>
      <c r="AI5" s="147"/>
      <c r="AJ5" s="148"/>
      <c r="AK5" s="154"/>
      <c r="AL5" s="155"/>
      <c r="AM5" s="155"/>
      <c r="AN5" s="155"/>
      <c r="AO5" s="155"/>
      <c r="AP5" s="155"/>
      <c r="AQ5" s="155"/>
      <c r="AR5" s="155"/>
      <c r="AS5" s="155"/>
      <c r="AT5" s="155"/>
      <c r="AU5" s="155"/>
      <c r="AV5" s="155"/>
      <c r="AW5" s="155"/>
      <c r="AX5" s="155"/>
      <c r="AY5" s="155"/>
      <c r="AZ5" s="155"/>
      <c r="BA5" s="155"/>
      <c r="BB5" s="155"/>
      <c r="BC5" s="155"/>
      <c r="BD5" s="156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</row>
    <row r="6" spans="1:214" ht="17.25" customHeight="1">
      <c r="A6" s="190"/>
      <c r="B6" s="191"/>
      <c r="C6" s="191"/>
      <c r="D6" s="191"/>
      <c r="E6" s="191"/>
      <c r="F6" s="191"/>
      <c r="G6" s="191"/>
      <c r="H6" s="16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50"/>
      <c r="AK6" s="157"/>
      <c r="AL6" s="158"/>
      <c r="AM6" s="158"/>
      <c r="AN6" s="158"/>
      <c r="AO6" s="158"/>
      <c r="AP6" s="158"/>
      <c r="AQ6" s="158"/>
      <c r="AR6" s="158"/>
      <c r="AS6" s="158"/>
      <c r="AT6" s="158"/>
      <c r="AU6" s="158"/>
      <c r="AV6" s="158"/>
      <c r="AW6" s="158"/>
      <c r="AX6" s="158"/>
      <c r="AY6" s="158"/>
      <c r="AZ6" s="158"/>
      <c r="BA6" s="158"/>
      <c r="BB6" s="158"/>
      <c r="BC6" s="158"/>
      <c r="BD6" s="159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</row>
    <row r="7" spans="1:214" ht="15.6">
      <c r="A7" s="192" t="s">
        <v>2</v>
      </c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" t="s">
        <v>3</v>
      </c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54"/>
      <c r="AG7" s="54"/>
      <c r="AH7" s="54"/>
      <c r="AI7" s="54"/>
      <c r="AJ7" s="69"/>
      <c r="AK7" s="194">
        <v>2826902</v>
      </c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6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</row>
    <row r="8" spans="1:214" ht="15.6">
      <c r="A8" s="197" t="s">
        <v>4</v>
      </c>
      <c r="B8" s="198"/>
      <c r="C8" s="198"/>
      <c r="D8" s="198"/>
      <c r="E8" s="198"/>
      <c r="F8" s="198" t="s">
        <v>5</v>
      </c>
      <c r="G8" s="198"/>
      <c r="H8" s="198"/>
      <c r="I8" s="198"/>
      <c r="J8" s="199"/>
      <c r="K8" s="200" t="s">
        <v>6</v>
      </c>
      <c r="L8" s="200"/>
      <c r="N8" s="201"/>
      <c r="O8" s="202"/>
      <c r="P8" s="21" t="s">
        <v>7</v>
      </c>
      <c r="Q8" s="34"/>
      <c r="R8" s="34"/>
      <c r="S8" s="34"/>
      <c r="T8" s="35"/>
      <c r="U8" s="203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  <c r="AI8" s="204"/>
      <c r="AJ8" s="204"/>
      <c r="AK8" s="204"/>
      <c r="AL8" s="204"/>
      <c r="AM8" s="204"/>
      <c r="AN8" s="204"/>
      <c r="AO8" s="204"/>
      <c r="AP8" s="204"/>
      <c r="AQ8" s="204"/>
      <c r="AR8" s="204"/>
      <c r="AS8" s="204"/>
      <c r="AT8" s="204"/>
      <c r="AU8" s="204"/>
      <c r="AV8" s="204"/>
      <c r="AW8" s="204"/>
      <c r="AX8" s="204"/>
      <c r="AY8" s="204"/>
      <c r="AZ8" s="204"/>
      <c r="BA8" s="204"/>
      <c r="BB8" s="204"/>
      <c r="BC8" s="204"/>
      <c r="BD8" s="205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</row>
    <row r="9" spans="1:214" s="1" customFormat="1" ht="36" customHeight="1">
      <c r="A9" s="206" t="s">
        <v>8</v>
      </c>
      <c r="B9" s="207"/>
      <c r="C9" s="207"/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7"/>
      <c r="O9" s="207"/>
      <c r="P9" s="207"/>
      <c r="Q9" s="207"/>
      <c r="R9" s="207"/>
      <c r="S9" s="207"/>
      <c r="T9" s="207"/>
      <c r="U9" s="207"/>
      <c r="V9" s="207"/>
      <c r="W9" s="207"/>
      <c r="X9" s="207"/>
      <c r="Y9" s="207"/>
      <c r="Z9" s="207"/>
      <c r="AA9" s="207"/>
      <c r="AB9" s="207"/>
      <c r="AC9" s="207"/>
      <c r="AD9" s="207"/>
      <c r="AE9" s="207"/>
      <c r="AF9" s="208" t="s">
        <v>9</v>
      </c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9"/>
    </row>
    <row r="10" spans="1:214" s="1" customFormat="1" ht="18" customHeight="1">
      <c r="A10" s="143" t="s">
        <v>10</v>
      </c>
      <c r="B10" s="164" t="s">
        <v>11</v>
      </c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6"/>
      <c r="O10" s="187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8"/>
      <c r="AT10" s="188"/>
      <c r="AU10" s="188"/>
      <c r="AV10" s="188"/>
      <c r="AW10" s="188"/>
      <c r="AX10" s="189"/>
      <c r="AY10" s="173"/>
      <c r="AZ10" s="173"/>
      <c r="BA10" s="173"/>
      <c r="BB10" s="173"/>
      <c r="BC10" s="173"/>
      <c r="BD10" s="174"/>
    </row>
    <row r="11" spans="1:214" s="1" customFormat="1" ht="18" customHeight="1">
      <c r="A11" s="143"/>
      <c r="B11" s="167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9"/>
      <c r="O11" s="179"/>
      <c r="P11" s="180"/>
      <c r="Q11" s="179"/>
      <c r="R11" s="180"/>
      <c r="S11" s="179"/>
      <c r="T11" s="180"/>
      <c r="U11" s="179"/>
      <c r="V11" s="180"/>
      <c r="W11" s="186"/>
      <c r="X11" s="186"/>
      <c r="Y11" s="176"/>
      <c r="Z11" s="176"/>
      <c r="AA11" s="176"/>
      <c r="AB11" s="176"/>
      <c r="AC11" s="182"/>
      <c r="AD11" s="183"/>
      <c r="AE11" s="36"/>
      <c r="AF11" s="160"/>
      <c r="AG11" s="161"/>
      <c r="AH11" s="160"/>
      <c r="AI11" s="161"/>
      <c r="AJ11" s="160"/>
      <c r="AK11" s="161"/>
      <c r="AL11" s="160"/>
      <c r="AM11" s="161"/>
      <c r="AN11" s="160"/>
      <c r="AO11" s="161"/>
      <c r="AP11" s="160"/>
      <c r="AQ11" s="161"/>
      <c r="AR11" s="160"/>
      <c r="AS11" s="161"/>
      <c r="AT11" s="160"/>
      <c r="AU11" s="161"/>
      <c r="AV11" s="160"/>
      <c r="AW11" s="219"/>
      <c r="AX11" s="161"/>
      <c r="AY11" s="173"/>
      <c r="AZ11" s="173"/>
      <c r="BA11" s="173"/>
      <c r="BB11" s="173"/>
      <c r="BC11" s="173"/>
      <c r="BD11" s="174"/>
    </row>
    <row r="12" spans="1:214" s="1" customFormat="1" ht="18" customHeight="1">
      <c r="A12" s="143"/>
      <c r="B12" s="167"/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9"/>
      <c r="O12" s="179"/>
      <c r="P12" s="180"/>
      <c r="Q12" s="179"/>
      <c r="R12" s="180"/>
      <c r="S12" s="179"/>
      <c r="T12" s="180"/>
      <c r="U12" s="179"/>
      <c r="V12" s="180"/>
      <c r="W12" s="182"/>
      <c r="X12" s="183"/>
      <c r="Y12" s="179"/>
      <c r="Z12" s="180"/>
      <c r="AA12" s="179"/>
      <c r="AB12" s="180"/>
      <c r="AC12" s="182"/>
      <c r="AD12" s="183"/>
      <c r="AE12" s="37"/>
      <c r="AF12" s="162"/>
      <c r="AG12" s="163"/>
      <c r="AH12" s="162"/>
      <c r="AI12" s="163"/>
      <c r="AJ12" s="162"/>
      <c r="AK12" s="163"/>
      <c r="AL12" s="162"/>
      <c r="AM12" s="163"/>
      <c r="AN12" s="162"/>
      <c r="AO12" s="163"/>
      <c r="AP12" s="162"/>
      <c r="AQ12" s="163"/>
      <c r="AR12" s="162"/>
      <c r="AS12" s="163"/>
      <c r="AT12" s="162"/>
      <c r="AU12" s="163"/>
      <c r="AV12" s="162"/>
      <c r="AW12" s="220"/>
      <c r="AX12" s="163"/>
      <c r="AY12" s="173"/>
      <c r="AZ12" s="173"/>
      <c r="BA12" s="173"/>
      <c r="BB12" s="173"/>
      <c r="BC12" s="173"/>
      <c r="BD12" s="174"/>
    </row>
    <row r="13" spans="1:214" s="1" customFormat="1" ht="18" customHeight="1">
      <c r="A13" s="143"/>
      <c r="B13" s="167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9"/>
      <c r="O13" s="179"/>
      <c r="P13" s="180"/>
      <c r="Q13" s="179"/>
      <c r="R13" s="180"/>
      <c r="S13" s="179"/>
      <c r="T13" s="180"/>
      <c r="U13" s="176"/>
      <c r="V13" s="176"/>
      <c r="W13" s="186"/>
      <c r="X13" s="186"/>
      <c r="Y13" s="176"/>
      <c r="Z13" s="176"/>
      <c r="AA13" s="176"/>
      <c r="AB13" s="176"/>
      <c r="AC13" s="186"/>
      <c r="AD13" s="186"/>
      <c r="AE13" s="36"/>
      <c r="AF13" s="179"/>
      <c r="AG13" s="180"/>
      <c r="AH13" s="179"/>
      <c r="AI13" s="180"/>
      <c r="AJ13" s="179"/>
      <c r="AK13" s="180"/>
      <c r="AL13" s="179"/>
      <c r="AM13" s="180"/>
      <c r="AN13" s="179"/>
      <c r="AO13" s="180"/>
      <c r="AP13" s="176"/>
      <c r="AQ13" s="176"/>
      <c r="AR13" s="179"/>
      <c r="AS13" s="180"/>
      <c r="AT13" s="179"/>
      <c r="AU13" s="184"/>
      <c r="AV13" s="185"/>
      <c r="AW13" s="228"/>
      <c r="AX13" s="184"/>
      <c r="AY13" s="175"/>
      <c r="AZ13" s="173"/>
      <c r="BA13" s="173"/>
      <c r="BB13" s="173"/>
      <c r="BC13" s="173"/>
      <c r="BD13" s="174"/>
    </row>
    <row r="14" spans="1:214" s="2" customFormat="1">
      <c r="A14" s="143"/>
      <c r="B14" s="167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9"/>
      <c r="O14" s="179"/>
      <c r="P14" s="180"/>
      <c r="Q14" s="179"/>
      <c r="R14" s="180"/>
      <c r="S14" s="179"/>
      <c r="T14" s="180"/>
      <c r="U14" s="179"/>
      <c r="V14" s="180"/>
      <c r="W14" s="182"/>
      <c r="X14" s="183"/>
      <c r="Y14" s="179"/>
      <c r="Z14" s="180"/>
      <c r="AA14" s="179"/>
      <c r="AB14" s="180"/>
      <c r="AC14" s="182"/>
      <c r="AD14" s="183"/>
      <c r="AE14" s="37"/>
      <c r="AF14" s="179"/>
      <c r="AG14" s="180"/>
      <c r="AH14" s="179"/>
      <c r="AI14" s="180"/>
      <c r="AJ14" s="179"/>
      <c r="AK14" s="180"/>
      <c r="AL14" s="179"/>
      <c r="AM14" s="180"/>
      <c r="AN14" s="179"/>
      <c r="AO14" s="180"/>
      <c r="AP14" s="179"/>
      <c r="AQ14" s="180"/>
      <c r="AR14" s="179"/>
      <c r="AS14" s="180"/>
      <c r="AT14" s="179"/>
      <c r="AU14" s="180"/>
      <c r="AV14" s="179"/>
      <c r="AW14" s="181"/>
      <c r="AX14" s="180"/>
      <c r="AY14" s="175"/>
      <c r="AZ14" s="173"/>
      <c r="BA14" s="173"/>
      <c r="BB14" s="173"/>
      <c r="BC14" s="173"/>
      <c r="BD14" s="174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80"/>
      <c r="DA14" s="80"/>
      <c r="DB14" s="80"/>
      <c r="DC14" s="80"/>
      <c r="DD14" s="80"/>
      <c r="DE14" s="80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9"/>
      <c r="FE14" s="79"/>
      <c r="FF14" s="79"/>
      <c r="FG14" s="79"/>
      <c r="FH14" s="79"/>
      <c r="FI14" s="79"/>
      <c r="FJ14" s="79"/>
      <c r="FK14" s="79"/>
      <c r="FL14" s="79"/>
      <c r="FM14" s="79"/>
      <c r="FN14" s="79"/>
      <c r="FO14" s="79"/>
      <c r="FP14" s="79"/>
      <c r="FQ14" s="79"/>
      <c r="FR14" s="79"/>
      <c r="FS14" s="79"/>
      <c r="FT14" s="79"/>
      <c r="FU14" s="79"/>
      <c r="FV14" s="79"/>
      <c r="FW14" s="79"/>
      <c r="FX14" s="79"/>
      <c r="FY14" s="79"/>
      <c r="FZ14" s="79"/>
      <c r="GA14" s="79"/>
      <c r="GB14" s="79"/>
      <c r="GC14" s="79"/>
      <c r="GD14" s="79"/>
      <c r="GE14" s="79"/>
      <c r="GF14" s="79"/>
      <c r="GG14" s="79"/>
      <c r="GH14" s="79"/>
      <c r="GI14" s="79"/>
      <c r="GJ14" s="79"/>
      <c r="GK14" s="79"/>
      <c r="GL14" s="79"/>
      <c r="GM14" s="79"/>
      <c r="GN14" s="79"/>
      <c r="GO14" s="79"/>
      <c r="GP14" s="79"/>
      <c r="GQ14" s="79"/>
      <c r="GR14" s="79"/>
      <c r="GS14" s="79"/>
      <c r="GT14" s="79"/>
      <c r="GU14" s="79"/>
      <c r="GV14" s="79"/>
      <c r="GW14" s="79"/>
      <c r="GX14" s="79"/>
      <c r="GY14" s="79"/>
      <c r="GZ14" s="79"/>
      <c r="HA14" s="79"/>
      <c r="HB14" s="79"/>
      <c r="HC14" s="79"/>
      <c r="HD14" s="79"/>
      <c r="HE14" s="79"/>
      <c r="HF14" s="79"/>
    </row>
    <row r="15" spans="1:214" s="2" customFormat="1">
      <c r="A15" s="143"/>
      <c r="B15" s="170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2"/>
      <c r="O15" s="22"/>
      <c r="P15" s="22"/>
      <c r="Q15" s="22"/>
      <c r="R15" s="22"/>
      <c r="S15" s="22"/>
      <c r="T15" s="22"/>
      <c r="U15" s="22"/>
      <c r="V15" s="22"/>
      <c r="W15" s="38"/>
      <c r="X15" s="38"/>
      <c r="Y15" s="22"/>
      <c r="Z15" s="22"/>
      <c r="AA15" s="22"/>
      <c r="AB15" s="22"/>
      <c r="AC15" s="38"/>
      <c r="AD15" s="38"/>
      <c r="AE15" s="38"/>
      <c r="AF15" s="22"/>
      <c r="AG15" s="22">
        <v>4</v>
      </c>
      <c r="AH15" s="22">
        <v>5</v>
      </c>
      <c r="AI15" s="22"/>
      <c r="AJ15" s="22">
        <v>11</v>
      </c>
      <c r="AK15" s="22"/>
      <c r="AL15" s="22">
        <v>12</v>
      </c>
      <c r="AM15" s="22"/>
      <c r="AN15" s="70">
        <v>25</v>
      </c>
      <c r="AO15" s="70"/>
      <c r="AP15" s="22">
        <v>26</v>
      </c>
      <c r="AQ15" s="22"/>
      <c r="AR15" s="22"/>
      <c r="AS15" s="22"/>
      <c r="AT15" s="22"/>
      <c r="AU15" s="22"/>
      <c r="AV15" s="22"/>
      <c r="AW15" s="22"/>
      <c r="AX15" s="22"/>
      <c r="AY15" s="181"/>
      <c r="AZ15" s="180"/>
      <c r="BA15" s="176"/>
      <c r="BB15" s="176"/>
      <c r="BC15" s="177"/>
      <c r="BD15" s="178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9"/>
      <c r="ET15" s="79"/>
      <c r="EU15" s="79"/>
      <c r="EV15" s="79"/>
      <c r="EW15" s="79"/>
      <c r="EX15" s="79"/>
      <c r="EY15" s="79"/>
      <c r="EZ15" s="79"/>
      <c r="FA15" s="79"/>
      <c r="FB15" s="79"/>
      <c r="FC15" s="79"/>
      <c r="FD15" s="79"/>
      <c r="FE15" s="79"/>
      <c r="FF15" s="79"/>
      <c r="FG15" s="79"/>
      <c r="FH15" s="79"/>
      <c r="FI15" s="79"/>
      <c r="FJ15" s="79"/>
      <c r="FK15" s="79"/>
      <c r="FL15" s="79"/>
      <c r="FM15" s="79"/>
      <c r="FN15" s="79"/>
      <c r="FO15" s="79"/>
      <c r="FP15" s="79"/>
      <c r="FQ15" s="79"/>
      <c r="FR15" s="79"/>
      <c r="FS15" s="79"/>
      <c r="FT15" s="79"/>
      <c r="FU15" s="79"/>
      <c r="FV15" s="79"/>
      <c r="FW15" s="79"/>
      <c r="FX15" s="79"/>
      <c r="FY15" s="79"/>
      <c r="FZ15" s="79"/>
      <c r="GA15" s="79"/>
      <c r="GB15" s="79"/>
      <c r="GC15" s="79"/>
      <c r="GD15" s="79"/>
      <c r="GE15" s="79"/>
      <c r="GF15" s="79"/>
      <c r="GG15" s="79"/>
      <c r="GH15" s="79"/>
      <c r="GI15" s="79"/>
      <c r="GJ15" s="79"/>
      <c r="GK15" s="79"/>
      <c r="GL15" s="79"/>
      <c r="GM15" s="79"/>
      <c r="GN15" s="79"/>
      <c r="GO15" s="79"/>
      <c r="GP15" s="79"/>
      <c r="GQ15" s="79"/>
      <c r="GR15" s="79"/>
      <c r="GS15" s="79"/>
      <c r="GT15" s="79"/>
      <c r="GU15" s="79"/>
      <c r="GV15" s="79"/>
      <c r="GW15" s="79"/>
      <c r="GX15" s="79"/>
      <c r="GY15" s="79"/>
      <c r="GZ15" s="79"/>
      <c r="HA15" s="79"/>
      <c r="HB15" s="79"/>
      <c r="HC15" s="79"/>
      <c r="HD15" s="79"/>
      <c r="HE15" s="79"/>
      <c r="HF15" s="79"/>
    </row>
    <row r="16" spans="1:214" s="2" customFormat="1" ht="20.100000000000001" customHeight="1">
      <c r="A16" s="17">
        <v>1</v>
      </c>
      <c r="B16" s="127" t="str">
        <f>CONCATENATE(BE16," ",BF16)</f>
        <v>MARIA FERNANDA HINESTROZA CABEZAS</v>
      </c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9"/>
      <c r="O16" s="23"/>
      <c r="P16" s="24"/>
      <c r="Q16" s="39"/>
      <c r="R16" s="40"/>
      <c r="S16" s="41"/>
      <c r="T16" s="40"/>
      <c r="U16" s="40"/>
      <c r="V16" s="40"/>
      <c r="W16" s="42"/>
      <c r="X16" s="43"/>
      <c r="Y16" s="53"/>
      <c r="Z16" s="44"/>
      <c r="AA16" s="53"/>
      <c r="AB16" s="44"/>
      <c r="AC16" s="55"/>
      <c r="AD16" s="56"/>
      <c r="AE16" s="57"/>
      <c r="AF16" s="58"/>
      <c r="AG16" s="58" t="s">
        <v>46</v>
      </c>
      <c r="AH16" s="58" t="s">
        <v>46</v>
      </c>
      <c r="AI16" s="71"/>
      <c r="AJ16" s="58" t="s">
        <v>46</v>
      </c>
      <c r="AK16" s="71"/>
      <c r="AL16" s="58" t="s">
        <v>46</v>
      </c>
      <c r="AM16" s="71"/>
      <c r="AN16" s="58" t="s">
        <v>46</v>
      </c>
      <c r="AO16" s="68"/>
      <c r="AP16" s="58" t="s">
        <v>46</v>
      </c>
      <c r="AQ16" s="68"/>
      <c r="AR16" s="58"/>
      <c r="AS16" s="75"/>
      <c r="AT16" s="58"/>
      <c r="AU16" s="68"/>
      <c r="AV16" s="68"/>
      <c r="AW16" s="68"/>
      <c r="AX16" s="68"/>
      <c r="AY16" s="130"/>
      <c r="AZ16" s="131"/>
      <c r="BA16" s="132"/>
      <c r="BB16" s="131"/>
      <c r="BC16" s="132"/>
      <c r="BD16" s="133"/>
      <c r="BE16" s="81" t="s">
        <v>47</v>
      </c>
      <c r="BF16" s="81" t="s">
        <v>48</v>
      </c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79"/>
      <c r="DG16" s="79"/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9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9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79"/>
      <c r="FF16" s="79"/>
      <c r="FG16" s="79"/>
      <c r="FH16" s="79"/>
      <c r="FI16" s="79"/>
      <c r="FJ16" s="79"/>
      <c r="FK16" s="79"/>
      <c r="FL16" s="79"/>
      <c r="FM16" s="79"/>
      <c r="FN16" s="79"/>
      <c r="FO16" s="79"/>
      <c r="FP16" s="79"/>
      <c r="FQ16" s="79"/>
      <c r="FR16" s="79"/>
      <c r="FS16" s="79"/>
      <c r="FT16" s="79"/>
      <c r="FU16" s="79"/>
      <c r="FV16" s="79"/>
      <c r="FW16" s="79"/>
      <c r="FX16" s="79"/>
      <c r="FY16" s="79"/>
      <c r="FZ16" s="79"/>
      <c r="GA16" s="79"/>
      <c r="GB16" s="79"/>
      <c r="GC16" s="79"/>
      <c r="GD16" s="79"/>
      <c r="GE16" s="79"/>
      <c r="GF16" s="79"/>
      <c r="GG16" s="79"/>
      <c r="GH16" s="79"/>
      <c r="GI16" s="79"/>
      <c r="GJ16" s="79"/>
      <c r="GK16" s="79"/>
      <c r="GL16" s="79"/>
      <c r="GM16" s="79"/>
      <c r="GN16" s="79"/>
      <c r="GO16" s="79"/>
      <c r="GP16" s="79"/>
      <c r="GQ16" s="79"/>
      <c r="GR16" s="79"/>
      <c r="GS16" s="79"/>
      <c r="GT16" s="79"/>
      <c r="GU16" s="79"/>
      <c r="GV16" s="79"/>
      <c r="GW16" s="79"/>
      <c r="GX16" s="79"/>
      <c r="GY16" s="79"/>
      <c r="GZ16" s="79"/>
      <c r="HA16" s="79"/>
      <c r="HB16" s="79"/>
      <c r="HC16" s="79"/>
      <c r="HD16" s="79"/>
      <c r="HE16" s="79"/>
      <c r="HF16" s="79"/>
    </row>
    <row r="17" spans="1:214" s="2" customFormat="1" ht="20.100000000000001" customHeight="1">
      <c r="A17" s="17">
        <v>2</v>
      </c>
      <c r="B17" s="127" t="str">
        <f t="shared" ref="B17:B45" si="0">CONCATENATE(BE17," ",BF17)</f>
        <v>LEON DAVID HERNANDEZ AULESTIA</v>
      </c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9"/>
      <c r="O17" s="25"/>
      <c r="P17" s="26"/>
      <c r="Q17" s="25"/>
      <c r="R17" s="44"/>
      <c r="S17" s="45"/>
      <c r="T17" s="44"/>
      <c r="U17" s="44"/>
      <c r="V17" s="44"/>
      <c r="W17" s="42"/>
      <c r="X17" s="43"/>
      <c r="Y17" s="53"/>
      <c r="Z17" s="44"/>
      <c r="AA17" s="53"/>
      <c r="AB17" s="44"/>
      <c r="AC17" s="46"/>
      <c r="AD17" s="59"/>
      <c r="AE17" s="60"/>
      <c r="AF17" s="61"/>
      <c r="AG17" s="58" t="s">
        <v>46</v>
      </c>
      <c r="AH17" s="61" t="s">
        <v>46</v>
      </c>
      <c r="AI17" s="71"/>
      <c r="AJ17" s="61" t="s">
        <v>46</v>
      </c>
      <c r="AK17" s="71"/>
      <c r="AL17" s="61" t="s">
        <v>46</v>
      </c>
      <c r="AM17" s="71"/>
      <c r="AN17" s="61" t="s">
        <v>46</v>
      </c>
      <c r="AO17" s="68"/>
      <c r="AP17" s="61" t="s">
        <v>46</v>
      </c>
      <c r="AQ17" s="68"/>
      <c r="AR17" s="61"/>
      <c r="AS17" s="75"/>
      <c r="AT17" s="61"/>
      <c r="AU17" s="68"/>
      <c r="AV17" s="68"/>
      <c r="AW17" s="68"/>
      <c r="AX17" s="68"/>
      <c r="AY17" s="130"/>
      <c r="AZ17" s="131"/>
      <c r="BA17" s="132"/>
      <c r="BB17" s="131"/>
      <c r="BC17" s="132"/>
      <c r="BD17" s="133"/>
      <c r="BE17" s="81" t="s">
        <v>49</v>
      </c>
      <c r="BF17" s="81" t="s">
        <v>50</v>
      </c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9"/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9"/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9"/>
      <c r="ET17" s="79"/>
      <c r="EU17" s="79"/>
      <c r="EV17" s="79"/>
      <c r="EW17" s="79"/>
      <c r="EX17" s="79"/>
      <c r="EY17" s="79"/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  <c r="FK17" s="79"/>
      <c r="FL17" s="79"/>
      <c r="FM17" s="79"/>
      <c r="FN17" s="79"/>
      <c r="FO17" s="79"/>
      <c r="FP17" s="79"/>
      <c r="FQ17" s="79"/>
      <c r="FR17" s="79"/>
      <c r="FS17" s="79"/>
      <c r="FT17" s="79"/>
      <c r="FU17" s="79"/>
      <c r="FV17" s="79"/>
      <c r="FW17" s="79"/>
      <c r="FX17" s="79"/>
      <c r="FY17" s="79"/>
      <c r="FZ17" s="79"/>
      <c r="GA17" s="79"/>
      <c r="GB17" s="79"/>
      <c r="GC17" s="79"/>
      <c r="GD17" s="79"/>
      <c r="GE17" s="79"/>
      <c r="GF17" s="79"/>
      <c r="GG17" s="79"/>
      <c r="GH17" s="79"/>
      <c r="GI17" s="79"/>
      <c r="GJ17" s="79"/>
      <c r="GK17" s="79"/>
      <c r="GL17" s="79"/>
      <c r="GM17" s="79"/>
      <c r="GN17" s="79"/>
      <c r="GO17" s="79"/>
      <c r="GP17" s="79"/>
      <c r="GQ17" s="79"/>
      <c r="GR17" s="79"/>
      <c r="GS17" s="79"/>
      <c r="GT17" s="79"/>
      <c r="GU17" s="79"/>
      <c r="GV17" s="79"/>
      <c r="GW17" s="79"/>
      <c r="GX17" s="79"/>
      <c r="GY17" s="79"/>
      <c r="GZ17" s="79"/>
      <c r="HA17" s="79"/>
      <c r="HB17" s="79"/>
      <c r="HC17" s="79"/>
      <c r="HD17" s="79"/>
      <c r="HE17" s="79"/>
      <c r="HF17" s="79"/>
    </row>
    <row r="18" spans="1:214" s="3" customFormat="1" ht="20.100000000000001" customHeight="1">
      <c r="A18" s="18">
        <v>3</v>
      </c>
      <c r="B18" s="221" t="str">
        <f t="shared" si="0"/>
        <v>AMYLEE FERNANDA ESCOBAR RAMIREZ</v>
      </c>
      <c r="C18" s="222"/>
      <c r="D18" s="222"/>
      <c r="E18" s="222"/>
      <c r="F18" s="222"/>
      <c r="G18" s="222"/>
      <c r="H18" s="222"/>
      <c r="I18" s="222"/>
      <c r="J18" s="222"/>
      <c r="K18" s="222"/>
      <c r="L18" s="222"/>
      <c r="M18" s="222"/>
      <c r="N18" s="223"/>
      <c r="O18" s="27"/>
      <c r="P18" s="28"/>
      <c r="Q18" s="27"/>
      <c r="R18" s="43"/>
      <c r="S18" s="46"/>
      <c r="T18" s="43"/>
      <c r="U18" s="43"/>
      <c r="V18" s="43"/>
      <c r="W18" s="42"/>
      <c r="X18" s="43"/>
      <c r="Y18" s="42"/>
      <c r="Z18" s="43"/>
      <c r="AA18" s="42"/>
      <c r="AB18" s="43"/>
      <c r="AC18" s="46"/>
      <c r="AD18" s="59"/>
      <c r="AE18" s="62"/>
      <c r="AF18" s="60"/>
      <c r="AG18" s="57"/>
      <c r="AH18" s="60"/>
      <c r="AI18" s="72"/>
      <c r="AJ18" s="60"/>
      <c r="AK18" s="72"/>
      <c r="AL18" s="60"/>
      <c r="AM18" s="72"/>
      <c r="AN18" s="60"/>
      <c r="AO18" s="76"/>
      <c r="AP18" s="60"/>
      <c r="AQ18" s="76"/>
      <c r="AR18" s="60"/>
      <c r="AS18" s="77"/>
      <c r="AT18" s="60"/>
      <c r="AU18" s="76"/>
      <c r="AV18" s="76"/>
      <c r="AW18" s="76"/>
      <c r="AX18" s="76"/>
      <c r="AY18" s="224"/>
      <c r="AZ18" s="225"/>
      <c r="BA18" s="226"/>
      <c r="BB18" s="225"/>
      <c r="BC18" s="226"/>
      <c r="BD18" s="227"/>
      <c r="BE18" s="82" t="s">
        <v>52</v>
      </c>
      <c r="BF18" s="82" t="s">
        <v>53</v>
      </c>
    </row>
    <row r="19" spans="1:214" s="2" customFormat="1" ht="20.100000000000001" customHeight="1">
      <c r="A19" s="17">
        <v>4</v>
      </c>
      <c r="B19" s="127" t="str">
        <f t="shared" si="0"/>
        <v>LUISA FERNANDA RODRIGUEZ MORA</v>
      </c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9"/>
      <c r="O19" s="25"/>
      <c r="P19" s="26"/>
      <c r="Q19" s="25"/>
      <c r="R19" s="44"/>
      <c r="S19" s="45"/>
      <c r="T19" s="44"/>
      <c r="U19" s="44"/>
      <c r="V19" s="44"/>
      <c r="W19" s="42"/>
      <c r="X19" s="43"/>
      <c r="Y19" s="53"/>
      <c r="Z19" s="44"/>
      <c r="AA19" s="53"/>
      <c r="AB19" s="44"/>
      <c r="AC19" s="46"/>
      <c r="AD19" s="59"/>
      <c r="AE19" s="60"/>
      <c r="AF19" s="61"/>
      <c r="AG19" s="58" t="s">
        <v>46</v>
      </c>
      <c r="AH19" s="61" t="s">
        <v>46</v>
      </c>
      <c r="AI19" s="71"/>
      <c r="AJ19" s="61" t="s">
        <v>46</v>
      </c>
      <c r="AK19" s="71"/>
      <c r="AL19" s="61" t="s">
        <v>46</v>
      </c>
      <c r="AM19" s="71"/>
      <c r="AN19" s="61" t="s">
        <v>46</v>
      </c>
      <c r="AO19" s="68"/>
      <c r="AP19" s="61" t="s">
        <v>46</v>
      </c>
      <c r="AQ19" s="68"/>
      <c r="AR19" s="61"/>
      <c r="AS19" s="75"/>
      <c r="AT19" s="61"/>
      <c r="AU19" s="68"/>
      <c r="AV19" s="68"/>
      <c r="AW19" s="68"/>
      <c r="AX19" s="68"/>
      <c r="AY19" s="130"/>
      <c r="AZ19" s="131"/>
      <c r="BA19" s="132"/>
      <c r="BB19" s="131"/>
      <c r="BC19" s="132"/>
      <c r="BD19" s="133"/>
      <c r="BE19" s="81" t="s">
        <v>54</v>
      </c>
      <c r="BF19" s="81" t="s">
        <v>55</v>
      </c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79"/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DW19" s="79"/>
      <c r="DX19" s="79"/>
      <c r="DY19" s="79"/>
      <c r="DZ19" s="79"/>
      <c r="EA19" s="79"/>
      <c r="EB19" s="79"/>
      <c r="EC19" s="79"/>
      <c r="ED19" s="79"/>
      <c r="EE19" s="79"/>
      <c r="EF19" s="79"/>
      <c r="EG19" s="79"/>
      <c r="EH19" s="79"/>
      <c r="EI19" s="79"/>
      <c r="EJ19" s="79"/>
      <c r="EK19" s="79"/>
      <c r="EL19" s="79"/>
      <c r="EM19" s="79"/>
      <c r="EN19" s="79"/>
      <c r="EO19" s="79"/>
      <c r="EP19" s="79"/>
      <c r="EQ19" s="79"/>
      <c r="ER19" s="79"/>
      <c r="ES19" s="79"/>
      <c r="ET19" s="79"/>
      <c r="EU19" s="79"/>
      <c r="EV19" s="79"/>
      <c r="EW19" s="79"/>
      <c r="EX19" s="79"/>
      <c r="EY19" s="79"/>
      <c r="EZ19" s="79"/>
      <c r="FA19" s="79"/>
      <c r="FB19" s="79"/>
      <c r="FC19" s="79"/>
      <c r="FD19" s="79"/>
      <c r="FE19" s="79"/>
      <c r="FF19" s="79"/>
      <c r="FG19" s="79"/>
      <c r="FH19" s="79"/>
      <c r="FI19" s="79"/>
      <c r="FJ19" s="79"/>
      <c r="FK19" s="79"/>
      <c r="FL19" s="79"/>
      <c r="FM19" s="79"/>
      <c r="FN19" s="79"/>
      <c r="FO19" s="79"/>
      <c r="FP19" s="79"/>
      <c r="FQ19" s="79"/>
      <c r="FR19" s="79"/>
      <c r="FS19" s="79"/>
      <c r="FT19" s="79"/>
      <c r="FU19" s="79"/>
      <c r="FV19" s="79"/>
      <c r="FW19" s="79"/>
      <c r="FX19" s="79"/>
      <c r="FY19" s="79"/>
      <c r="FZ19" s="79"/>
      <c r="GA19" s="79"/>
      <c r="GB19" s="79"/>
      <c r="GC19" s="79"/>
      <c r="GD19" s="79"/>
      <c r="GE19" s="79"/>
      <c r="GF19" s="79"/>
      <c r="GG19" s="79"/>
      <c r="GH19" s="79"/>
      <c r="GI19" s="79"/>
      <c r="GJ19" s="79"/>
      <c r="GK19" s="79"/>
      <c r="GL19" s="79"/>
      <c r="GM19" s="79"/>
      <c r="GN19" s="79"/>
      <c r="GO19" s="79"/>
      <c r="GP19" s="79"/>
      <c r="GQ19" s="79"/>
      <c r="GR19" s="79"/>
      <c r="GS19" s="79"/>
      <c r="GT19" s="79"/>
      <c r="GU19" s="79"/>
      <c r="GV19" s="79"/>
      <c r="GW19" s="79"/>
      <c r="GX19" s="79"/>
      <c r="GY19" s="79"/>
      <c r="GZ19" s="79"/>
      <c r="HA19" s="79"/>
      <c r="HB19" s="79"/>
      <c r="HC19" s="79"/>
      <c r="HD19" s="79"/>
      <c r="HE19" s="79"/>
      <c r="HF19" s="79"/>
    </row>
    <row r="20" spans="1:214" s="2" customFormat="1" ht="20.100000000000001" customHeight="1">
      <c r="A20" s="17">
        <v>5</v>
      </c>
      <c r="B20" s="127" t="str">
        <f t="shared" si="0"/>
        <v>HEIDY ALEJANDRA MORENO ROSERO</v>
      </c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9"/>
      <c r="O20" s="25"/>
      <c r="P20" s="26"/>
      <c r="Q20" s="25"/>
      <c r="R20" s="44"/>
      <c r="S20" s="45"/>
      <c r="T20" s="44"/>
      <c r="U20" s="44"/>
      <c r="V20" s="44"/>
      <c r="W20" s="42"/>
      <c r="X20" s="43"/>
      <c r="Y20" s="53"/>
      <c r="Z20" s="44"/>
      <c r="AA20" s="53"/>
      <c r="AB20" s="44"/>
      <c r="AC20" s="46"/>
      <c r="AD20" s="59"/>
      <c r="AE20" s="60"/>
      <c r="AF20" s="61"/>
      <c r="AG20" s="58" t="s">
        <v>51</v>
      </c>
      <c r="AH20" s="61" t="s">
        <v>51</v>
      </c>
      <c r="AI20" s="71"/>
      <c r="AJ20" s="61" t="s">
        <v>46</v>
      </c>
      <c r="AK20" s="71"/>
      <c r="AL20" s="61" t="s">
        <v>46</v>
      </c>
      <c r="AM20" s="71"/>
      <c r="AN20" s="61" t="s">
        <v>46</v>
      </c>
      <c r="AO20" s="68"/>
      <c r="AP20" s="61" t="s">
        <v>46</v>
      </c>
      <c r="AQ20" s="68"/>
      <c r="AR20" s="61"/>
      <c r="AS20" s="75"/>
      <c r="AT20" s="61"/>
      <c r="AU20" s="68"/>
      <c r="AV20" s="68"/>
      <c r="AW20" s="68"/>
      <c r="AX20" s="68"/>
      <c r="AY20" s="130"/>
      <c r="AZ20" s="131"/>
      <c r="BA20" s="132"/>
      <c r="BB20" s="131"/>
      <c r="BC20" s="132"/>
      <c r="BD20" s="133"/>
      <c r="BE20" s="81" t="s">
        <v>56</v>
      </c>
      <c r="BF20" s="81" t="s">
        <v>57</v>
      </c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79"/>
      <c r="DG20" s="79"/>
      <c r="DH20" s="79"/>
      <c r="DI20" s="79"/>
      <c r="DJ20" s="79"/>
      <c r="DK20" s="79"/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DX20" s="79"/>
      <c r="DY20" s="79"/>
      <c r="DZ20" s="79"/>
      <c r="EA20" s="79"/>
      <c r="EB20" s="79"/>
      <c r="EC20" s="79"/>
      <c r="ED20" s="79"/>
      <c r="EE20" s="79"/>
      <c r="EF20" s="79"/>
      <c r="EG20" s="79"/>
      <c r="EH20" s="79"/>
      <c r="EI20" s="79"/>
      <c r="EJ20" s="79"/>
      <c r="EK20" s="79"/>
      <c r="EL20" s="79"/>
      <c r="EM20" s="79"/>
      <c r="EN20" s="79"/>
      <c r="EO20" s="79"/>
      <c r="EP20" s="79"/>
      <c r="EQ20" s="79"/>
      <c r="ER20" s="79"/>
      <c r="ES20" s="79"/>
      <c r="ET20" s="79"/>
      <c r="EU20" s="79"/>
      <c r="EV20" s="79"/>
      <c r="EW20" s="79"/>
      <c r="EX20" s="79"/>
      <c r="EY20" s="79"/>
      <c r="EZ20" s="79"/>
      <c r="FA20" s="79"/>
      <c r="FB20" s="79"/>
      <c r="FC20" s="79"/>
      <c r="FD20" s="79"/>
      <c r="FE20" s="79"/>
      <c r="FF20" s="79"/>
      <c r="FG20" s="79"/>
      <c r="FH20" s="79"/>
      <c r="FI20" s="79"/>
      <c r="FJ20" s="79"/>
      <c r="FK20" s="79"/>
      <c r="FL20" s="79"/>
      <c r="FM20" s="79"/>
      <c r="FN20" s="79"/>
      <c r="FO20" s="79"/>
      <c r="FP20" s="79"/>
      <c r="FQ20" s="79"/>
      <c r="FR20" s="79"/>
      <c r="FS20" s="79"/>
      <c r="FT20" s="79"/>
      <c r="FU20" s="79"/>
      <c r="FV20" s="79"/>
      <c r="FW20" s="79"/>
      <c r="FX20" s="79"/>
      <c r="FY20" s="79"/>
      <c r="FZ20" s="79"/>
      <c r="GA20" s="79"/>
      <c r="GB20" s="79"/>
      <c r="GC20" s="79"/>
      <c r="GD20" s="79"/>
      <c r="GE20" s="79"/>
      <c r="GF20" s="79"/>
      <c r="GG20" s="79"/>
      <c r="GH20" s="79"/>
      <c r="GI20" s="79"/>
      <c r="GJ20" s="79"/>
      <c r="GK20" s="79"/>
      <c r="GL20" s="79"/>
      <c r="GM20" s="79"/>
      <c r="GN20" s="79"/>
      <c r="GO20" s="79"/>
      <c r="GP20" s="79"/>
      <c r="GQ20" s="79"/>
      <c r="GR20" s="79"/>
      <c r="GS20" s="79"/>
      <c r="GT20" s="79"/>
      <c r="GU20" s="79"/>
      <c r="GV20" s="79"/>
      <c r="GW20" s="79"/>
      <c r="GX20" s="79"/>
      <c r="GY20" s="79"/>
      <c r="GZ20" s="79"/>
      <c r="HA20" s="79"/>
      <c r="HB20" s="79"/>
      <c r="HC20" s="79"/>
      <c r="HD20" s="79"/>
      <c r="HE20" s="79"/>
      <c r="HF20" s="79"/>
    </row>
    <row r="21" spans="1:214" s="2" customFormat="1" ht="20.100000000000001" customHeight="1">
      <c r="A21" s="17">
        <v>6</v>
      </c>
      <c r="B21" s="127" t="str">
        <f t="shared" si="0"/>
        <v>LESLY BRIGITTE HIGIDIO BARONA</v>
      </c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9"/>
      <c r="O21" s="25"/>
      <c r="P21" s="26"/>
      <c r="Q21" s="25"/>
      <c r="R21" s="44"/>
      <c r="S21" s="45"/>
      <c r="T21" s="44"/>
      <c r="U21" s="44"/>
      <c r="V21" s="44"/>
      <c r="W21" s="42"/>
      <c r="X21" s="43"/>
      <c r="Y21" s="53"/>
      <c r="Z21" s="44"/>
      <c r="AA21" s="53"/>
      <c r="AB21" s="44"/>
      <c r="AC21" s="46"/>
      <c r="AD21" s="59"/>
      <c r="AE21" s="60"/>
      <c r="AF21" s="61"/>
      <c r="AG21" s="58" t="s">
        <v>46</v>
      </c>
      <c r="AH21" s="61" t="s">
        <v>46</v>
      </c>
      <c r="AI21" s="71"/>
      <c r="AJ21" s="61" t="s">
        <v>46</v>
      </c>
      <c r="AK21" s="73"/>
      <c r="AL21" s="61" t="s">
        <v>46</v>
      </c>
      <c r="AM21" s="71"/>
      <c r="AN21" s="61" t="s">
        <v>46</v>
      </c>
      <c r="AO21" s="68"/>
      <c r="AP21" s="61" t="s">
        <v>46</v>
      </c>
      <c r="AQ21" s="68"/>
      <c r="AR21" s="61"/>
      <c r="AS21" s="75"/>
      <c r="AT21" s="61"/>
      <c r="AU21" s="68"/>
      <c r="AV21" s="68"/>
      <c r="AW21" s="68"/>
      <c r="AX21" s="68"/>
      <c r="AY21" s="130"/>
      <c r="AZ21" s="131"/>
      <c r="BA21" s="132"/>
      <c r="BB21" s="131"/>
      <c r="BC21" s="132"/>
      <c r="BD21" s="133"/>
      <c r="BE21" s="81" t="s">
        <v>58</v>
      </c>
      <c r="BF21" s="81" t="s">
        <v>59</v>
      </c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79"/>
      <c r="DG21" s="79"/>
      <c r="DH21" s="79"/>
      <c r="DI21" s="79"/>
      <c r="DJ21" s="79"/>
      <c r="DK21" s="79"/>
      <c r="DL21" s="79"/>
      <c r="DM21" s="79"/>
      <c r="DN21" s="79"/>
      <c r="DO21" s="79"/>
      <c r="DP21" s="79"/>
      <c r="DQ21" s="79"/>
      <c r="DR21" s="79"/>
      <c r="DS21" s="79"/>
      <c r="DT21" s="79"/>
      <c r="DU21" s="79"/>
      <c r="DV21" s="79"/>
      <c r="DW21" s="79"/>
      <c r="DX21" s="79"/>
      <c r="DY21" s="79"/>
      <c r="DZ21" s="79"/>
      <c r="EA21" s="79"/>
      <c r="EB21" s="79"/>
      <c r="EC21" s="79"/>
      <c r="ED21" s="79"/>
      <c r="EE21" s="79"/>
      <c r="EF21" s="79"/>
      <c r="EG21" s="79"/>
      <c r="EH21" s="79"/>
      <c r="EI21" s="79"/>
      <c r="EJ21" s="79"/>
      <c r="EK21" s="79"/>
      <c r="EL21" s="79"/>
      <c r="EM21" s="79"/>
      <c r="EN21" s="79"/>
      <c r="EO21" s="79"/>
      <c r="EP21" s="79"/>
      <c r="EQ21" s="79"/>
      <c r="ER21" s="79"/>
      <c r="ES21" s="79"/>
      <c r="ET21" s="79"/>
      <c r="EU21" s="79"/>
      <c r="EV21" s="79"/>
      <c r="EW21" s="79"/>
      <c r="EX21" s="79"/>
      <c r="EY21" s="79"/>
      <c r="EZ21" s="79"/>
      <c r="FA21" s="79"/>
      <c r="FB21" s="79"/>
      <c r="FC21" s="79"/>
      <c r="FD21" s="79"/>
      <c r="FE21" s="79"/>
      <c r="FF21" s="79"/>
      <c r="FG21" s="79"/>
      <c r="FH21" s="79"/>
      <c r="FI21" s="79"/>
      <c r="FJ21" s="79"/>
      <c r="FK21" s="79"/>
      <c r="FL21" s="79"/>
      <c r="FM21" s="79"/>
      <c r="FN21" s="79"/>
      <c r="FO21" s="79"/>
      <c r="FP21" s="79"/>
      <c r="FQ21" s="79"/>
      <c r="FR21" s="79"/>
      <c r="FS21" s="79"/>
      <c r="FT21" s="79"/>
      <c r="FU21" s="79"/>
      <c r="FV21" s="79"/>
      <c r="FW21" s="79"/>
      <c r="FX21" s="79"/>
      <c r="FY21" s="79"/>
      <c r="FZ21" s="79"/>
      <c r="GA21" s="79"/>
      <c r="GB21" s="79"/>
      <c r="GC21" s="79"/>
      <c r="GD21" s="79"/>
      <c r="GE21" s="79"/>
      <c r="GF21" s="79"/>
      <c r="GG21" s="79"/>
      <c r="GH21" s="79"/>
      <c r="GI21" s="79"/>
      <c r="GJ21" s="79"/>
      <c r="GK21" s="79"/>
      <c r="GL21" s="79"/>
      <c r="GM21" s="79"/>
      <c r="GN21" s="79"/>
      <c r="GO21" s="79"/>
      <c r="GP21" s="79"/>
      <c r="GQ21" s="79"/>
      <c r="GR21" s="79"/>
      <c r="GS21" s="79"/>
      <c r="GT21" s="79"/>
      <c r="GU21" s="79"/>
      <c r="GV21" s="79"/>
      <c r="GW21" s="79"/>
      <c r="GX21" s="79"/>
      <c r="GY21" s="79"/>
      <c r="GZ21" s="79"/>
      <c r="HA21" s="79"/>
      <c r="HB21" s="79"/>
      <c r="HC21" s="79"/>
      <c r="HD21" s="79"/>
      <c r="HE21" s="79"/>
      <c r="HF21" s="79"/>
    </row>
    <row r="22" spans="1:214" s="1" customFormat="1" ht="20.100000000000001" customHeight="1">
      <c r="A22" s="17">
        <v>7</v>
      </c>
      <c r="B22" s="127" t="str">
        <f t="shared" si="0"/>
        <v>DANIELA CESPEDES MAMIAN</v>
      </c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9"/>
      <c r="O22" s="29"/>
      <c r="P22" s="30"/>
      <c r="Q22" s="29"/>
      <c r="R22" s="47"/>
      <c r="S22" s="48"/>
      <c r="T22" s="47"/>
      <c r="U22" s="47"/>
      <c r="V22" s="47"/>
      <c r="W22" s="49"/>
      <c r="X22" s="47"/>
      <c r="Y22" s="49"/>
      <c r="Z22" s="47"/>
      <c r="AA22" s="49"/>
      <c r="AB22" s="47"/>
      <c r="AC22" s="48"/>
      <c r="AD22" s="63"/>
      <c r="AE22" s="64"/>
      <c r="AF22" s="64"/>
      <c r="AG22" s="58" t="s">
        <v>46</v>
      </c>
      <c r="AH22" s="64" t="s">
        <v>51</v>
      </c>
      <c r="AI22" s="71"/>
      <c r="AJ22" s="64" t="s">
        <v>46</v>
      </c>
      <c r="AK22" s="71"/>
      <c r="AL22" s="64" t="s">
        <v>46</v>
      </c>
      <c r="AM22" s="71"/>
      <c r="AN22" s="64" t="s">
        <v>46</v>
      </c>
      <c r="AO22" s="68"/>
      <c r="AP22" s="64" t="s">
        <v>46</v>
      </c>
      <c r="AQ22" s="68"/>
      <c r="AR22" s="64"/>
      <c r="AS22" s="75"/>
      <c r="AT22" s="64"/>
      <c r="AU22" s="68"/>
      <c r="AV22" s="68"/>
      <c r="AW22" s="68"/>
      <c r="AX22" s="68"/>
      <c r="AY22" s="130"/>
      <c r="AZ22" s="131"/>
      <c r="BA22" s="132"/>
      <c r="BB22" s="131"/>
      <c r="BC22" s="132"/>
      <c r="BD22" s="133"/>
      <c r="BE22" s="81" t="s">
        <v>60</v>
      </c>
      <c r="BF22" s="81" t="s">
        <v>61</v>
      </c>
    </row>
    <row r="23" spans="1:214" s="4" customFormat="1" ht="20.100000000000001" customHeight="1">
      <c r="A23" s="18">
        <v>8</v>
      </c>
      <c r="B23" s="221" t="str">
        <f t="shared" si="0"/>
        <v>JULIAN DAVID ROBLEDO GONZALEZ</v>
      </c>
      <c r="C23" s="222"/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3"/>
      <c r="O23" s="31"/>
      <c r="P23" s="32"/>
      <c r="Q23" s="31"/>
      <c r="R23" s="50"/>
      <c r="S23" s="51"/>
      <c r="T23" s="50"/>
      <c r="U23" s="50"/>
      <c r="V23" s="50"/>
      <c r="W23" s="52"/>
      <c r="X23" s="50"/>
      <c r="Y23" s="52"/>
      <c r="Z23" s="50"/>
      <c r="AA23" s="52"/>
      <c r="AB23" s="50"/>
      <c r="AC23" s="51"/>
      <c r="AD23" s="65"/>
      <c r="AE23" s="66"/>
      <c r="AF23" s="66"/>
      <c r="AG23" s="57" t="s">
        <v>51</v>
      </c>
      <c r="AH23" s="66" t="s">
        <v>51</v>
      </c>
      <c r="AI23" s="72"/>
      <c r="AJ23" s="66"/>
      <c r="AK23" s="72"/>
      <c r="AL23" s="66"/>
      <c r="AM23" s="72"/>
      <c r="AN23" s="66"/>
      <c r="AO23" s="76"/>
      <c r="AP23" s="66"/>
      <c r="AQ23" s="76"/>
      <c r="AR23" s="66"/>
      <c r="AS23" s="77"/>
      <c r="AT23" s="66"/>
      <c r="AU23" s="76"/>
      <c r="AV23" s="76"/>
      <c r="AW23" s="76"/>
      <c r="AX23" s="76"/>
      <c r="AY23" s="224"/>
      <c r="AZ23" s="225"/>
      <c r="BA23" s="226"/>
      <c r="BB23" s="225"/>
      <c r="BC23" s="226"/>
      <c r="BD23" s="227"/>
      <c r="BE23" s="82" t="s">
        <v>62</v>
      </c>
      <c r="BF23" s="82" t="s">
        <v>63</v>
      </c>
    </row>
    <row r="24" spans="1:214" ht="20.100000000000001" customHeight="1">
      <c r="A24" s="17">
        <v>9</v>
      </c>
      <c r="B24" s="127" t="str">
        <f t="shared" si="0"/>
        <v>SARITA MORENO MARTINEZ</v>
      </c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9"/>
      <c r="O24" s="29"/>
      <c r="P24" s="30"/>
      <c r="Q24" s="29"/>
      <c r="R24" s="47"/>
      <c r="S24" s="48"/>
      <c r="T24" s="47"/>
      <c r="U24" s="47"/>
      <c r="V24" s="47"/>
      <c r="W24" s="52"/>
      <c r="X24" s="50"/>
      <c r="Y24" s="49"/>
      <c r="Z24" s="47"/>
      <c r="AA24" s="49"/>
      <c r="AB24" s="47"/>
      <c r="AC24" s="51"/>
      <c r="AD24" s="65"/>
      <c r="AE24" s="66"/>
      <c r="AF24" s="64"/>
      <c r="AG24" s="58" t="s">
        <v>46</v>
      </c>
      <c r="AH24" s="64" t="s">
        <v>46</v>
      </c>
      <c r="AI24" s="71"/>
      <c r="AJ24" s="64" t="s">
        <v>46</v>
      </c>
      <c r="AK24" s="71"/>
      <c r="AL24" s="64" t="s">
        <v>46</v>
      </c>
      <c r="AM24" s="71"/>
      <c r="AN24" s="64" t="s">
        <v>46</v>
      </c>
      <c r="AO24" s="68"/>
      <c r="AP24" s="64" t="s">
        <v>46</v>
      </c>
      <c r="AQ24" s="68"/>
      <c r="AR24" s="64"/>
      <c r="AS24" s="75"/>
      <c r="AT24" s="64"/>
      <c r="AU24" s="68"/>
      <c r="AV24" s="68"/>
      <c r="AW24" s="68"/>
      <c r="AX24" s="68"/>
      <c r="AY24" s="130"/>
      <c r="AZ24" s="131"/>
      <c r="BA24" s="132"/>
      <c r="BB24" s="131"/>
      <c r="BC24" s="132"/>
      <c r="BD24" s="133"/>
      <c r="BE24" s="81" t="s">
        <v>64</v>
      </c>
      <c r="BF24" s="81" t="s">
        <v>65</v>
      </c>
    </row>
    <row r="25" spans="1:214" s="5" customFormat="1" ht="20.100000000000001" customHeight="1">
      <c r="A25" s="17">
        <v>10</v>
      </c>
      <c r="B25" s="127" t="str">
        <f t="shared" si="0"/>
        <v>LUNA LILIBETH QUIÑONES VILLARREAL</v>
      </c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9"/>
      <c r="O25" s="29"/>
      <c r="P25" s="30"/>
      <c r="Q25" s="29"/>
      <c r="R25" s="47"/>
      <c r="S25" s="48"/>
      <c r="T25" s="47"/>
      <c r="U25" s="47"/>
      <c r="V25" s="47"/>
      <c r="W25" s="52"/>
      <c r="X25" s="50"/>
      <c r="Y25" s="49"/>
      <c r="Z25" s="47"/>
      <c r="AA25" s="49"/>
      <c r="AB25" s="47"/>
      <c r="AC25" s="51"/>
      <c r="AD25" s="65"/>
      <c r="AE25" s="66"/>
      <c r="AF25" s="64"/>
      <c r="AG25" s="58" t="s">
        <v>46</v>
      </c>
      <c r="AH25" s="64" t="s">
        <v>46</v>
      </c>
      <c r="AI25" s="71"/>
      <c r="AJ25" s="64" t="s">
        <v>46</v>
      </c>
      <c r="AK25" s="71"/>
      <c r="AL25" s="64" t="s">
        <v>46</v>
      </c>
      <c r="AM25" s="71"/>
      <c r="AN25" s="64" t="s">
        <v>46</v>
      </c>
      <c r="AO25" s="68"/>
      <c r="AP25" s="64" t="s">
        <v>46</v>
      </c>
      <c r="AQ25" s="68"/>
      <c r="AR25" s="64"/>
      <c r="AS25" s="75"/>
      <c r="AT25" s="64"/>
      <c r="AU25" s="68"/>
      <c r="AV25" s="68"/>
      <c r="AW25" s="68"/>
      <c r="AX25" s="68"/>
      <c r="AY25" s="130"/>
      <c r="AZ25" s="131"/>
      <c r="BA25" s="132"/>
      <c r="BB25" s="131"/>
      <c r="BC25" s="132"/>
      <c r="BD25" s="133"/>
      <c r="BE25" s="81" t="s">
        <v>66</v>
      </c>
      <c r="BF25" s="81" t="s">
        <v>67</v>
      </c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</row>
    <row r="26" spans="1:214" ht="20.100000000000001" customHeight="1">
      <c r="A26" s="17">
        <v>11</v>
      </c>
      <c r="B26" s="127" t="s">
        <v>68</v>
      </c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9"/>
      <c r="O26" s="29"/>
      <c r="P26" s="30"/>
      <c r="Q26" s="29"/>
      <c r="R26" s="47"/>
      <c r="S26" s="48"/>
      <c r="T26" s="47"/>
      <c r="U26" s="47"/>
      <c r="V26" s="47"/>
      <c r="W26" s="52"/>
      <c r="X26" s="50"/>
      <c r="Y26" s="49"/>
      <c r="Z26" s="47"/>
      <c r="AA26" s="49"/>
      <c r="AB26" s="47"/>
      <c r="AC26" s="51"/>
      <c r="AD26" s="65"/>
      <c r="AE26" s="66"/>
      <c r="AF26" s="64"/>
      <c r="AG26" s="58" t="s">
        <v>46</v>
      </c>
      <c r="AH26" s="64" t="s">
        <v>46</v>
      </c>
      <c r="AI26" s="71"/>
      <c r="AJ26" s="64" t="s">
        <v>46</v>
      </c>
      <c r="AK26" s="71"/>
      <c r="AL26" s="64" t="s">
        <v>46</v>
      </c>
      <c r="AM26" s="71"/>
      <c r="AN26" s="64" t="s">
        <v>46</v>
      </c>
      <c r="AO26" s="68"/>
      <c r="AP26" s="64" t="s">
        <v>46</v>
      </c>
      <c r="AQ26" s="68"/>
      <c r="AR26" s="64"/>
      <c r="AS26" s="75"/>
      <c r="AT26" s="64"/>
      <c r="AU26" s="68"/>
      <c r="AV26" s="68"/>
      <c r="AW26" s="68"/>
      <c r="AX26" s="68"/>
      <c r="AY26" s="130"/>
      <c r="AZ26" s="131"/>
      <c r="BA26" s="132"/>
      <c r="BB26" s="131"/>
      <c r="BC26" s="132"/>
      <c r="BD26" s="133"/>
      <c r="BE26" s="81" t="s">
        <v>69</v>
      </c>
      <c r="BF26" s="81" t="s">
        <v>70</v>
      </c>
    </row>
    <row r="27" spans="1:214" ht="20.100000000000001" customHeight="1">
      <c r="A27" s="17">
        <v>12</v>
      </c>
      <c r="B27" s="127" t="str">
        <f t="shared" si="0"/>
        <v>ESTEISY DAYANA FUENTES ARBOLEDA</v>
      </c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9"/>
      <c r="O27" s="29"/>
      <c r="P27" s="30"/>
      <c r="Q27" s="29"/>
      <c r="R27" s="47"/>
      <c r="S27" s="48"/>
      <c r="T27" s="47"/>
      <c r="U27" s="47"/>
      <c r="V27" s="47"/>
      <c r="W27" s="52"/>
      <c r="X27" s="50"/>
      <c r="Y27" s="49"/>
      <c r="Z27" s="47"/>
      <c r="AA27" s="49"/>
      <c r="AB27" s="47"/>
      <c r="AC27" s="51"/>
      <c r="AD27" s="65"/>
      <c r="AE27" s="66"/>
      <c r="AF27" s="64"/>
      <c r="AG27" s="58" t="s">
        <v>46</v>
      </c>
      <c r="AH27" s="64" t="s">
        <v>46</v>
      </c>
      <c r="AI27" s="71"/>
      <c r="AJ27" s="64" t="s">
        <v>46</v>
      </c>
      <c r="AK27" s="71"/>
      <c r="AL27" s="64" t="s">
        <v>46</v>
      </c>
      <c r="AM27" s="71"/>
      <c r="AN27" s="64" t="s">
        <v>46</v>
      </c>
      <c r="AO27" s="68"/>
      <c r="AP27" s="64" t="s">
        <v>46</v>
      </c>
      <c r="AQ27" s="68"/>
      <c r="AR27" s="64"/>
      <c r="AS27" s="75"/>
      <c r="AT27" s="64"/>
      <c r="AU27" s="68"/>
      <c r="AV27" s="68"/>
      <c r="AW27" s="68"/>
      <c r="AX27" s="68"/>
      <c r="AY27" s="130"/>
      <c r="AZ27" s="131"/>
      <c r="BA27" s="132"/>
      <c r="BB27" s="131"/>
      <c r="BC27" s="132"/>
      <c r="BD27" s="133"/>
      <c r="BE27" s="81" t="s">
        <v>71</v>
      </c>
      <c r="BF27" s="81" t="s">
        <v>72</v>
      </c>
    </row>
    <row r="28" spans="1:214" ht="20.100000000000001" customHeight="1">
      <c r="A28" s="17">
        <v>13</v>
      </c>
      <c r="B28" s="127" t="str">
        <f t="shared" si="0"/>
        <v>JUAN JOSE ORTEGA NIETO</v>
      </c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9"/>
      <c r="O28" s="29"/>
      <c r="P28" s="30"/>
      <c r="Q28" s="29"/>
      <c r="R28" s="47"/>
      <c r="S28" s="48"/>
      <c r="T28" s="47"/>
      <c r="U28" s="47"/>
      <c r="V28" s="47"/>
      <c r="W28" s="52"/>
      <c r="X28" s="50"/>
      <c r="Y28" s="49"/>
      <c r="Z28" s="47"/>
      <c r="AA28" s="49"/>
      <c r="AB28" s="47"/>
      <c r="AC28" s="51"/>
      <c r="AD28" s="65"/>
      <c r="AE28" s="66"/>
      <c r="AF28" s="64"/>
      <c r="AG28" s="58" t="s">
        <v>46</v>
      </c>
      <c r="AH28" s="64" t="s">
        <v>46</v>
      </c>
      <c r="AI28" s="71"/>
      <c r="AJ28" s="64" t="s">
        <v>46</v>
      </c>
      <c r="AK28" s="71"/>
      <c r="AL28" s="64" t="s">
        <v>46</v>
      </c>
      <c r="AM28" s="71"/>
      <c r="AN28" s="64" t="s">
        <v>46</v>
      </c>
      <c r="AO28" s="68"/>
      <c r="AP28" s="64" t="s">
        <v>46</v>
      </c>
      <c r="AQ28" s="68"/>
      <c r="AR28" s="64"/>
      <c r="AS28" s="75"/>
      <c r="AT28" s="64"/>
      <c r="AU28" s="68"/>
      <c r="AV28" s="68"/>
      <c r="AW28" s="68"/>
      <c r="AX28" s="68"/>
      <c r="AY28" s="130"/>
      <c r="AZ28" s="131"/>
      <c r="BA28" s="132"/>
      <c r="BB28" s="131"/>
      <c r="BC28" s="132"/>
      <c r="BD28" s="133"/>
      <c r="BE28" s="81" t="s">
        <v>69</v>
      </c>
      <c r="BF28" s="81" t="s">
        <v>73</v>
      </c>
    </row>
    <row r="29" spans="1:214" s="6" customFormat="1" ht="20.100000000000001" customHeight="1">
      <c r="A29" s="17">
        <v>14</v>
      </c>
      <c r="B29" s="127" t="str">
        <f t="shared" si="0"/>
        <v>ANNIE MICHELLE RODRIGUEZ CARDONA</v>
      </c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9"/>
      <c r="O29" s="25"/>
      <c r="P29" s="26"/>
      <c r="Q29" s="25"/>
      <c r="R29" s="44"/>
      <c r="S29" s="45"/>
      <c r="T29" s="44"/>
      <c r="U29" s="44"/>
      <c r="V29" s="44"/>
      <c r="W29" s="53"/>
      <c r="X29" s="44"/>
      <c r="Y29" s="53"/>
      <c r="Z29" s="44"/>
      <c r="AA29" s="53"/>
      <c r="AB29" s="44"/>
      <c r="AC29" s="45"/>
      <c r="AD29" s="67"/>
      <c r="AE29" s="61"/>
      <c r="AF29" s="61"/>
      <c r="AG29" s="58" t="s">
        <v>46</v>
      </c>
      <c r="AH29" s="61" t="s">
        <v>51</v>
      </c>
      <c r="AI29" s="71"/>
      <c r="AJ29" s="61" t="s">
        <v>46</v>
      </c>
      <c r="AK29" s="71"/>
      <c r="AL29" s="61" t="s">
        <v>46</v>
      </c>
      <c r="AM29" s="71"/>
      <c r="AN29" s="61" t="s">
        <v>46</v>
      </c>
      <c r="AO29" s="68"/>
      <c r="AP29" s="61" t="s">
        <v>46</v>
      </c>
      <c r="AQ29" s="68"/>
      <c r="AR29" s="61"/>
      <c r="AS29" s="75"/>
      <c r="AT29" s="61"/>
      <c r="AU29" s="68"/>
      <c r="AV29" s="68"/>
      <c r="AW29" s="68"/>
      <c r="AX29" s="68"/>
      <c r="AY29" s="130"/>
      <c r="AZ29" s="131"/>
      <c r="BA29" s="132"/>
      <c r="BB29" s="131"/>
      <c r="BC29" s="132"/>
      <c r="BD29" s="133"/>
      <c r="BE29" s="81" t="s">
        <v>74</v>
      </c>
      <c r="BF29" s="81" t="s">
        <v>75</v>
      </c>
    </row>
    <row r="30" spans="1:214" s="2" customFormat="1" ht="20.100000000000001" customHeight="1">
      <c r="A30" s="17">
        <v>15</v>
      </c>
      <c r="B30" s="127" t="str">
        <f t="shared" si="0"/>
        <v>DYLAN MAURICIO GIRALDO REYES</v>
      </c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9"/>
      <c r="O30" s="23"/>
      <c r="P30" s="24"/>
      <c r="Q30" s="39"/>
      <c r="R30" s="40"/>
      <c r="S30" s="41"/>
      <c r="T30" s="40"/>
      <c r="U30" s="40"/>
      <c r="V30" s="40"/>
      <c r="W30" s="42"/>
      <c r="X30" s="43"/>
      <c r="Y30" s="53"/>
      <c r="Z30" s="44"/>
      <c r="AA30" s="53"/>
      <c r="AB30" s="44"/>
      <c r="AC30" s="55"/>
      <c r="AD30" s="56"/>
      <c r="AE30" s="57"/>
      <c r="AF30" s="58"/>
      <c r="AG30" s="58" t="s">
        <v>51</v>
      </c>
      <c r="AH30" s="58" t="s">
        <v>46</v>
      </c>
      <c r="AI30" s="71"/>
      <c r="AJ30" s="58" t="s">
        <v>46</v>
      </c>
      <c r="AK30" s="71"/>
      <c r="AL30" s="58" t="s">
        <v>51</v>
      </c>
      <c r="AM30" s="71"/>
      <c r="AN30" s="58" t="s">
        <v>46</v>
      </c>
      <c r="AO30" s="68"/>
      <c r="AP30" s="58" t="s">
        <v>51</v>
      </c>
      <c r="AQ30" s="68"/>
      <c r="AR30" s="58"/>
      <c r="AS30" s="75"/>
      <c r="AT30" s="58"/>
      <c r="AU30" s="68"/>
      <c r="AV30" s="68"/>
      <c r="AW30" s="68"/>
      <c r="AX30" s="68"/>
      <c r="AY30" s="130"/>
      <c r="AZ30" s="131"/>
      <c r="BA30" s="132"/>
      <c r="BB30" s="131"/>
      <c r="BC30" s="132"/>
      <c r="BD30" s="133"/>
      <c r="BE30" s="81" t="s">
        <v>76</v>
      </c>
      <c r="BF30" s="81" t="s">
        <v>77</v>
      </c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79"/>
      <c r="DG30" s="79"/>
      <c r="DH30" s="79"/>
      <c r="DI30" s="79"/>
      <c r="DJ30" s="79"/>
      <c r="DK30" s="79"/>
      <c r="DL30" s="79"/>
      <c r="DM30" s="79"/>
      <c r="DN30" s="79"/>
      <c r="DO30" s="79"/>
      <c r="DP30" s="79"/>
      <c r="DQ30" s="79"/>
      <c r="DR30" s="79"/>
      <c r="DS30" s="79"/>
      <c r="DT30" s="79"/>
      <c r="DU30" s="79"/>
      <c r="DV30" s="79"/>
      <c r="DW30" s="79"/>
      <c r="DX30" s="79"/>
      <c r="DY30" s="79"/>
      <c r="DZ30" s="79"/>
      <c r="EA30" s="79"/>
      <c r="EB30" s="79"/>
      <c r="EC30" s="79"/>
      <c r="ED30" s="79"/>
      <c r="EE30" s="79"/>
      <c r="EF30" s="79"/>
      <c r="EG30" s="79"/>
      <c r="EH30" s="79"/>
      <c r="EI30" s="79"/>
      <c r="EJ30" s="79"/>
      <c r="EK30" s="79"/>
      <c r="EL30" s="79"/>
      <c r="EM30" s="79"/>
      <c r="EN30" s="79"/>
      <c r="EO30" s="79"/>
      <c r="EP30" s="79"/>
      <c r="EQ30" s="79"/>
      <c r="ER30" s="79"/>
      <c r="ES30" s="79"/>
      <c r="ET30" s="79"/>
      <c r="EU30" s="79"/>
      <c r="EV30" s="79"/>
      <c r="EW30" s="79"/>
      <c r="EX30" s="79"/>
      <c r="EY30" s="79"/>
      <c r="EZ30" s="79"/>
      <c r="FA30" s="79"/>
      <c r="FB30" s="79"/>
      <c r="FC30" s="79"/>
      <c r="FD30" s="79"/>
      <c r="FE30" s="79"/>
      <c r="FF30" s="79"/>
      <c r="FG30" s="79"/>
      <c r="FH30" s="79"/>
      <c r="FI30" s="79"/>
      <c r="FJ30" s="79"/>
      <c r="FK30" s="79"/>
      <c r="FL30" s="79"/>
      <c r="FM30" s="79"/>
      <c r="FN30" s="79"/>
      <c r="FO30" s="79"/>
      <c r="FP30" s="79"/>
      <c r="FQ30" s="79"/>
      <c r="FR30" s="79"/>
      <c r="FS30" s="79"/>
      <c r="FT30" s="79"/>
      <c r="FU30" s="79"/>
      <c r="FV30" s="79"/>
      <c r="FW30" s="79"/>
      <c r="FX30" s="79"/>
      <c r="FY30" s="79"/>
      <c r="FZ30" s="79"/>
      <c r="GA30" s="79"/>
      <c r="GB30" s="79"/>
      <c r="GC30" s="79"/>
      <c r="GD30" s="79"/>
      <c r="GE30" s="79"/>
      <c r="GF30" s="79"/>
      <c r="GG30" s="79"/>
      <c r="GH30" s="79"/>
      <c r="GI30" s="79"/>
      <c r="GJ30" s="79"/>
      <c r="GK30" s="79"/>
      <c r="GL30" s="79"/>
      <c r="GM30" s="79"/>
      <c r="GN30" s="79"/>
      <c r="GO30" s="79"/>
      <c r="GP30" s="79"/>
      <c r="GQ30" s="79"/>
      <c r="GR30" s="79"/>
      <c r="GS30" s="79"/>
      <c r="GT30" s="79"/>
      <c r="GU30" s="79"/>
      <c r="GV30" s="79"/>
      <c r="GW30" s="79"/>
      <c r="GX30" s="79"/>
      <c r="GY30" s="79"/>
      <c r="GZ30" s="79"/>
      <c r="HA30" s="79"/>
      <c r="HB30" s="79"/>
      <c r="HC30" s="79"/>
      <c r="HD30" s="79"/>
      <c r="HE30" s="79"/>
      <c r="HF30" s="79"/>
    </row>
    <row r="31" spans="1:214" s="2" customFormat="1" ht="20.100000000000001" customHeight="1">
      <c r="A31" s="17">
        <v>16</v>
      </c>
      <c r="B31" s="127" t="str">
        <f t="shared" si="0"/>
        <v>NICOLE SALINAS ESPINOSA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9"/>
      <c r="O31" s="25"/>
      <c r="P31" s="26"/>
      <c r="Q31" s="25"/>
      <c r="R31" s="44"/>
      <c r="S31" s="45"/>
      <c r="T31" s="44"/>
      <c r="U31" s="44"/>
      <c r="V31" s="44"/>
      <c r="W31" s="42"/>
      <c r="X31" s="43"/>
      <c r="Y31" s="53"/>
      <c r="Z31" s="44"/>
      <c r="AA31" s="53"/>
      <c r="AB31" s="44"/>
      <c r="AC31" s="46"/>
      <c r="AD31" s="59"/>
      <c r="AE31" s="60"/>
      <c r="AF31" s="61"/>
      <c r="AG31" s="58" t="s">
        <v>46</v>
      </c>
      <c r="AH31" s="61" t="s">
        <v>46</v>
      </c>
      <c r="AI31" s="71"/>
      <c r="AJ31" s="61" t="s">
        <v>46</v>
      </c>
      <c r="AK31" s="71"/>
      <c r="AL31" s="61" t="s">
        <v>46</v>
      </c>
      <c r="AM31" s="71"/>
      <c r="AN31" s="61" t="s">
        <v>46</v>
      </c>
      <c r="AO31" s="68"/>
      <c r="AP31" s="61" t="s">
        <v>46</v>
      </c>
      <c r="AQ31" s="68"/>
      <c r="AR31" s="61"/>
      <c r="AS31" s="75"/>
      <c r="AT31" s="61"/>
      <c r="AU31" s="68"/>
      <c r="AV31" s="68"/>
      <c r="AW31" s="68"/>
      <c r="AX31" s="68"/>
      <c r="AY31" s="130"/>
      <c r="AZ31" s="131"/>
      <c r="BA31" s="132"/>
      <c r="BB31" s="131"/>
      <c r="BC31" s="132"/>
      <c r="BD31" s="133"/>
      <c r="BE31" s="81" t="s">
        <v>78</v>
      </c>
      <c r="BF31" s="81" t="s">
        <v>79</v>
      </c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79"/>
      <c r="DG31" s="79"/>
      <c r="DH31" s="79"/>
      <c r="DI31" s="79"/>
      <c r="DJ31" s="79"/>
      <c r="DK31" s="79"/>
      <c r="DL31" s="79"/>
      <c r="DM31" s="79"/>
      <c r="DN31" s="79"/>
      <c r="DO31" s="79"/>
      <c r="DP31" s="79"/>
      <c r="DQ31" s="79"/>
      <c r="DR31" s="79"/>
      <c r="DS31" s="79"/>
      <c r="DT31" s="79"/>
      <c r="DU31" s="79"/>
      <c r="DV31" s="79"/>
      <c r="DW31" s="79"/>
      <c r="DX31" s="79"/>
      <c r="DY31" s="79"/>
      <c r="DZ31" s="79"/>
      <c r="EA31" s="79"/>
      <c r="EB31" s="79"/>
      <c r="EC31" s="79"/>
      <c r="ED31" s="79"/>
      <c r="EE31" s="79"/>
      <c r="EF31" s="79"/>
      <c r="EG31" s="79"/>
      <c r="EH31" s="79"/>
      <c r="EI31" s="79"/>
      <c r="EJ31" s="79"/>
      <c r="EK31" s="79"/>
      <c r="EL31" s="79"/>
      <c r="EM31" s="79"/>
      <c r="EN31" s="79"/>
      <c r="EO31" s="79"/>
      <c r="EP31" s="79"/>
      <c r="EQ31" s="79"/>
      <c r="ER31" s="79"/>
      <c r="ES31" s="79"/>
      <c r="ET31" s="79"/>
      <c r="EU31" s="79"/>
      <c r="EV31" s="79"/>
      <c r="EW31" s="79"/>
      <c r="EX31" s="79"/>
      <c r="EY31" s="79"/>
      <c r="EZ31" s="79"/>
      <c r="FA31" s="79"/>
      <c r="FB31" s="79"/>
      <c r="FC31" s="79"/>
      <c r="FD31" s="79"/>
      <c r="FE31" s="79"/>
      <c r="FF31" s="79"/>
      <c r="FG31" s="79"/>
      <c r="FH31" s="79"/>
      <c r="FI31" s="79"/>
      <c r="FJ31" s="79"/>
      <c r="FK31" s="79"/>
      <c r="FL31" s="79"/>
      <c r="FM31" s="79"/>
      <c r="FN31" s="79"/>
      <c r="FO31" s="79"/>
      <c r="FP31" s="79"/>
      <c r="FQ31" s="79"/>
      <c r="FR31" s="79"/>
      <c r="FS31" s="79"/>
      <c r="FT31" s="79"/>
      <c r="FU31" s="79"/>
      <c r="FV31" s="79"/>
      <c r="FW31" s="79"/>
      <c r="FX31" s="79"/>
      <c r="FY31" s="79"/>
      <c r="FZ31" s="79"/>
      <c r="GA31" s="79"/>
      <c r="GB31" s="79"/>
      <c r="GC31" s="79"/>
      <c r="GD31" s="79"/>
      <c r="GE31" s="79"/>
      <c r="GF31" s="79"/>
      <c r="GG31" s="79"/>
      <c r="GH31" s="79"/>
      <c r="GI31" s="79"/>
      <c r="GJ31" s="79"/>
      <c r="GK31" s="79"/>
      <c r="GL31" s="79"/>
      <c r="GM31" s="79"/>
      <c r="GN31" s="79"/>
      <c r="GO31" s="79"/>
      <c r="GP31" s="79"/>
      <c r="GQ31" s="79"/>
      <c r="GR31" s="79"/>
      <c r="GS31" s="79"/>
      <c r="GT31" s="79"/>
      <c r="GU31" s="79"/>
      <c r="GV31" s="79"/>
      <c r="GW31" s="79"/>
      <c r="GX31" s="79"/>
      <c r="GY31" s="79"/>
      <c r="GZ31" s="79"/>
      <c r="HA31" s="79"/>
      <c r="HB31" s="79"/>
      <c r="HC31" s="79"/>
      <c r="HD31" s="79"/>
      <c r="HE31" s="79"/>
      <c r="HF31" s="79"/>
    </row>
    <row r="32" spans="1:214" s="2" customFormat="1" ht="20.100000000000001" customHeight="1">
      <c r="A32" s="17">
        <v>17</v>
      </c>
      <c r="B32" s="127" t="str">
        <f t="shared" si="0"/>
        <v>NICOL LOPEZ DIAZ</v>
      </c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9"/>
      <c r="O32" s="25"/>
      <c r="P32" s="26"/>
      <c r="Q32" s="25"/>
      <c r="R32" s="44"/>
      <c r="S32" s="45"/>
      <c r="T32" s="44"/>
      <c r="U32" s="44"/>
      <c r="V32" s="44"/>
      <c r="W32" s="42"/>
      <c r="X32" s="43"/>
      <c r="Y32" s="53"/>
      <c r="Z32" s="44"/>
      <c r="AA32" s="53"/>
      <c r="AB32" s="44"/>
      <c r="AC32" s="46"/>
      <c r="AD32" s="59"/>
      <c r="AE32" s="62"/>
      <c r="AF32" s="61"/>
      <c r="AG32" s="58" t="s">
        <v>46</v>
      </c>
      <c r="AH32" s="61" t="s">
        <v>46</v>
      </c>
      <c r="AI32" s="71"/>
      <c r="AJ32" s="61" t="s">
        <v>46</v>
      </c>
      <c r="AK32" s="71"/>
      <c r="AL32" s="61" t="s">
        <v>46</v>
      </c>
      <c r="AM32" s="71"/>
      <c r="AN32" s="61" t="s">
        <v>46</v>
      </c>
      <c r="AO32" s="68"/>
      <c r="AP32" s="61" t="s">
        <v>46</v>
      </c>
      <c r="AQ32" s="68"/>
      <c r="AR32" s="61"/>
      <c r="AS32" s="75"/>
      <c r="AT32" s="61"/>
      <c r="AU32" s="68"/>
      <c r="AV32" s="68"/>
      <c r="AW32" s="68"/>
      <c r="AX32" s="68"/>
      <c r="AY32" s="130"/>
      <c r="AZ32" s="131"/>
      <c r="BA32" s="132"/>
      <c r="BB32" s="131"/>
      <c r="BC32" s="132"/>
      <c r="BD32" s="133"/>
      <c r="BE32" s="81" t="s">
        <v>80</v>
      </c>
      <c r="BF32" s="81" t="s">
        <v>81</v>
      </c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79"/>
      <c r="DG32" s="79"/>
      <c r="DH32" s="79"/>
      <c r="DI32" s="79"/>
      <c r="DJ32" s="79"/>
      <c r="DK32" s="79"/>
      <c r="DL32" s="79"/>
      <c r="DM32" s="79"/>
      <c r="DN32" s="79"/>
      <c r="DO32" s="79"/>
      <c r="DP32" s="79"/>
      <c r="DQ32" s="79"/>
      <c r="DR32" s="79"/>
      <c r="DS32" s="79"/>
      <c r="DT32" s="79"/>
      <c r="DU32" s="79"/>
      <c r="DV32" s="79"/>
      <c r="DW32" s="79"/>
      <c r="DX32" s="79"/>
      <c r="DY32" s="79"/>
      <c r="DZ32" s="79"/>
      <c r="EA32" s="79"/>
      <c r="EB32" s="79"/>
      <c r="EC32" s="79"/>
      <c r="ED32" s="79"/>
      <c r="EE32" s="79"/>
      <c r="EF32" s="79"/>
      <c r="EG32" s="79"/>
      <c r="EH32" s="79"/>
      <c r="EI32" s="79"/>
      <c r="EJ32" s="79"/>
      <c r="EK32" s="79"/>
      <c r="EL32" s="79"/>
      <c r="EM32" s="79"/>
      <c r="EN32" s="79"/>
      <c r="EO32" s="79"/>
      <c r="EP32" s="79"/>
      <c r="EQ32" s="79"/>
      <c r="ER32" s="79"/>
      <c r="ES32" s="79"/>
      <c r="ET32" s="79"/>
      <c r="EU32" s="79"/>
      <c r="EV32" s="79"/>
      <c r="EW32" s="79"/>
      <c r="EX32" s="79"/>
      <c r="EY32" s="79"/>
      <c r="EZ32" s="79"/>
      <c r="FA32" s="79"/>
      <c r="FB32" s="79"/>
      <c r="FC32" s="79"/>
      <c r="FD32" s="79"/>
      <c r="FE32" s="79"/>
      <c r="FF32" s="79"/>
      <c r="FG32" s="79"/>
      <c r="FH32" s="79"/>
      <c r="FI32" s="79"/>
      <c r="FJ32" s="79"/>
      <c r="FK32" s="79"/>
      <c r="FL32" s="79"/>
      <c r="FM32" s="79"/>
      <c r="FN32" s="79"/>
      <c r="FO32" s="79"/>
      <c r="FP32" s="79"/>
      <c r="FQ32" s="79"/>
      <c r="FR32" s="79"/>
      <c r="FS32" s="79"/>
      <c r="FT32" s="79"/>
      <c r="FU32" s="79"/>
      <c r="FV32" s="79"/>
      <c r="FW32" s="79"/>
      <c r="FX32" s="79"/>
      <c r="FY32" s="79"/>
      <c r="FZ32" s="79"/>
      <c r="GA32" s="79"/>
      <c r="GB32" s="79"/>
      <c r="GC32" s="79"/>
      <c r="GD32" s="79"/>
      <c r="GE32" s="79"/>
      <c r="GF32" s="79"/>
      <c r="GG32" s="79"/>
      <c r="GH32" s="79"/>
      <c r="GI32" s="79"/>
      <c r="GJ32" s="79"/>
      <c r="GK32" s="79"/>
      <c r="GL32" s="79"/>
      <c r="GM32" s="79"/>
      <c r="GN32" s="79"/>
      <c r="GO32" s="79"/>
      <c r="GP32" s="79"/>
      <c r="GQ32" s="79"/>
      <c r="GR32" s="79"/>
      <c r="GS32" s="79"/>
      <c r="GT32" s="79"/>
      <c r="GU32" s="79"/>
      <c r="GV32" s="79"/>
      <c r="GW32" s="79"/>
      <c r="GX32" s="79"/>
      <c r="GY32" s="79"/>
      <c r="GZ32" s="79"/>
      <c r="HA32" s="79"/>
      <c r="HB32" s="79"/>
      <c r="HC32" s="79"/>
      <c r="HD32" s="79"/>
      <c r="HE32" s="79"/>
      <c r="HF32" s="79"/>
    </row>
    <row r="33" spans="1:214" s="2" customFormat="1" ht="20.100000000000001" customHeight="1">
      <c r="A33" s="17">
        <v>18</v>
      </c>
      <c r="B33" s="127" t="str">
        <f t="shared" si="0"/>
        <v>JHON JAIVER FLOREZ DUARTE</v>
      </c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9"/>
      <c r="O33" s="25"/>
      <c r="P33" s="26"/>
      <c r="Q33" s="25"/>
      <c r="R33" s="44"/>
      <c r="S33" s="45"/>
      <c r="T33" s="44"/>
      <c r="U33" s="44"/>
      <c r="V33" s="44"/>
      <c r="W33" s="42"/>
      <c r="X33" s="43"/>
      <c r="Y33" s="53"/>
      <c r="Z33" s="44"/>
      <c r="AA33" s="53"/>
      <c r="AB33" s="44"/>
      <c r="AC33" s="46"/>
      <c r="AD33" s="59"/>
      <c r="AE33" s="60"/>
      <c r="AF33" s="61"/>
      <c r="AG33" s="58" t="s">
        <v>46</v>
      </c>
      <c r="AH33" s="61" t="s">
        <v>46</v>
      </c>
      <c r="AI33" s="71"/>
      <c r="AJ33" s="61" t="s">
        <v>46</v>
      </c>
      <c r="AK33" s="71"/>
      <c r="AL33" s="61" t="s">
        <v>46</v>
      </c>
      <c r="AM33" s="71"/>
      <c r="AN33" s="61" t="s">
        <v>46</v>
      </c>
      <c r="AO33" s="68"/>
      <c r="AP33" s="61" t="s">
        <v>46</v>
      </c>
      <c r="AQ33" s="68"/>
      <c r="AR33" s="61"/>
      <c r="AS33" s="75"/>
      <c r="AT33" s="61"/>
      <c r="AU33" s="68"/>
      <c r="AV33" s="68"/>
      <c r="AW33" s="68"/>
      <c r="AX33" s="68"/>
      <c r="AY33" s="130"/>
      <c r="AZ33" s="131"/>
      <c r="BA33" s="132"/>
      <c r="BB33" s="131"/>
      <c r="BC33" s="132"/>
      <c r="BD33" s="133"/>
      <c r="BE33" s="81" t="s">
        <v>82</v>
      </c>
      <c r="BF33" s="81" t="s">
        <v>83</v>
      </c>
      <c r="BG33" s="80"/>
      <c r="BH33" s="80"/>
      <c r="BI33" s="80"/>
      <c r="BJ33" s="80"/>
      <c r="BK33" s="80"/>
      <c r="BL33" s="80"/>
      <c r="BM33" s="80"/>
      <c r="BN33" s="80"/>
      <c r="BO33" s="80"/>
      <c r="BP33" s="80"/>
      <c r="BQ33" s="80"/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79"/>
      <c r="DG33" s="79"/>
      <c r="DH33" s="79"/>
      <c r="DI33" s="79"/>
      <c r="DJ33" s="79"/>
      <c r="DK33" s="79"/>
      <c r="DL33" s="79"/>
      <c r="DM33" s="79"/>
      <c r="DN33" s="79"/>
      <c r="DO33" s="79"/>
      <c r="DP33" s="79"/>
      <c r="DQ33" s="79"/>
      <c r="DR33" s="79"/>
      <c r="DS33" s="79"/>
      <c r="DT33" s="79"/>
      <c r="DU33" s="79"/>
      <c r="DV33" s="79"/>
      <c r="DW33" s="79"/>
      <c r="DX33" s="79"/>
      <c r="DY33" s="79"/>
      <c r="DZ33" s="79"/>
      <c r="EA33" s="79"/>
      <c r="EB33" s="79"/>
      <c r="EC33" s="79"/>
      <c r="ED33" s="79"/>
      <c r="EE33" s="79"/>
      <c r="EF33" s="79"/>
      <c r="EG33" s="79"/>
      <c r="EH33" s="79"/>
      <c r="EI33" s="79"/>
      <c r="EJ33" s="79"/>
      <c r="EK33" s="79"/>
      <c r="EL33" s="79"/>
      <c r="EM33" s="79"/>
      <c r="EN33" s="79"/>
      <c r="EO33" s="79"/>
      <c r="EP33" s="79"/>
      <c r="EQ33" s="79"/>
      <c r="ER33" s="79"/>
      <c r="ES33" s="79"/>
      <c r="ET33" s="79"/>
      <c r="EU33" s="79"/>
      <c r="EV33" s="79"/>
      <c r="EW33" s="79"/>
      <c r="EX33" s="79"/>
      <c r="EY33" s="79"/>
      <c r="EZ33" s="79"/>
      <c r="FA33" s="79"/>
      <c r="FB33" s="79"/>
      <c r="FC33" s="79"/>
      <c r="FD33" s="79"/>
      <c r="FE33" s="79"/>
      <c r="FF33" s="79"/>
      <c r="FG33" s="79"/>
      <c r="FH33" s="79"/>
      <c r="FI33" s="79"/>
      <c r="FJ33" s="79"/>
      <c r="FK33" s="79"/>
      <c r="FL33" s="79"/>
      <c r="FM33" s="79"/>
      <c r="FN33" s="79"/>
      <c r="FO33" s="79"/>
      <c r="FP33" s="79"/>
      <c r="FQ33" s="79"/>
      <c r="FR33" s="79"/>
      <c r="FS33" s="79"/>
      <c r="FT33" s="79"/>
      <c r="FU33" s="79"/>
      <c r="FV33" s="79"/>
      <c r="FW33" s="79"/>
      <c r="FX33" s="79"/>
      <c r="FY33" s="79"/>
      <c r="FZ33" s="79"/>
      <c r="GA33" s="79"/>
      <c r="GB33" s="79"/>
      <c r="GC33" s="79"/>
      <c r="GD33" s="79"/>
      <c r="GE33" s="79"/>
      <c r="GF33" s="79"/>
      <c r="GG33" s="79"/>
      <c r="GH33" s="79"/>
      <c r="GI33" s="79"/>
      <c r="GJ33" s="79"/>
      <c r="GK33" s="79"/>
      <c r="GL33" s="79"/>
      <c r="GM33" s="79"/>
      <c r="GN33" s="79"/>
      <c r="GO33" s="79"/>
      <c r="GP33" s="79"/>
      <c r="GQ33" s="79"/>
      <c r="GR33" s="79"/>
      <c r="GS33" s="79"/>
      <c r="GT33" s="79"/>
      <c r="GU33" s="79"/>
      <c r="GV33" s="79"/>
      <c r="GW33" s="79"/>
      <c r="GX33" s="79"/>
      <c r="GY33" s="79"/>
      <c r="GZ33" s="79"/>
      <c r="HA33" s="79"/>
      <c r="HB33" s="79"/>
      <c r="HC33" s="79"/>
      <c r="HD33" s="79"/>
      <c r="HE33" s="79"/>
      <c r="HF33" s="79"/>
    </row>
    <row r="34" spans="1:214" s="2" customFormat="1" ht="20.100000000000001" customHeight="1">
      <c r="A34" s="17">
        <v>19</v>
      </c>
      <c r="B34" s="127" t="str">
        <f t="shared" si="0"/>
        <v>JOSEPH ESTEBAN RESTREPO MORA</v>
      </c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9"/>
      <c r="O34" s="25"/>
      <c r="P34" s="26"/>
      <c r="Q34" s="25"/>
      <c r="R34" s="44"/>
      <c r="S34" s="45"/>
      <c r="T34" s="44"/>
      <c r="U34" s="44"/>
      <c r="V34" s="44"/>
      <c r="W34" s="42"/>
      <c r="X34" s="43"/>
      <c r="Y34" s="53"/>
      <c r="Z34" s="44"/>
      <c r="AA34" s="53"/>
      <c r="AB34" s="44"/>
      <c r="AC34" s="46"/>
      <c r="AD34" s="59"/>
      <c r="AE34" s="60"/>
      <c r="AF34" s="61"/>
      <c r="AG34" s="58" t="s">
        <v>46</v>
      </c>
      <c r="AH34" s="61" t="s">
        <v>46</v>
      </c>
      <c r="AI34" s="71"/>
      <c r="AJ34" s="61" t="s">
        <v>46</v>
      </c>
      <c r="AK34" s="71"/>
      <c r="AL34" s="61" t="s">
        <v>46</v>
      </c>
      <c r="AM34" s="71"/>
      <c r="AN34" s="61" t="s">
        <v>46</v>
      </c>
      <c r="AO34" s="68"/>
      <c r="AP34" s="61" t="s">
        <v>46</v>
      </c>
      <c r="AQ34" s="68"/>
      <c r="AR34" s="61"/>
      <c r="AS34" s="75"/>
      <c r="AT34" s="61"/>
      <c r="AU34" s="68"/>
      <c r="AV34" s="68"/>
      <c r="AW34" s="68"/>
      <c r="AX34" s="68"/>
      <c r="AY34" s="130"/>
      <c r="AZ34" s="131"/>
      <c r="BA34" s="132"/>
      <c r="BB34" s="131"/>
      <c r="BC34" s="132"/>
      <c r="BD34" s="133"/>
      <c r="BE34" s="81" t="s">
        <v>84</v>
      </c>
      <c r="BF34" s="81" t="s">
        <v>85</v>
      </c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79"/>
      <c r="DG34" s="79"/>
      <c r="DH34" s="79"/>
      <c r="DI34" s="79"/>
      <c r="DJ34" s="79"/>
      <c r="DK34" s="79"/>
      <c r="DL34" s="79"/>
      <c r="DM34" s="79"/>
      <c r="DN34" s="79"/>
      <c r="DO34" s="79"/>
      <c r="DP34" s="79"/>
      <c r="DQ34" s="79"/>
      <c r="DR34" s="79"/>
      <c r="DS34" s="79"/>
      <c r="DT34" s="79"/>
      <c r="DU34" s="79"/>
      <c r="DV34" s="79"/>
      <c r="DW34" s="79"/>
      <c r="DX34" s="79"/>
      <c r="DY34" s="79"/>
      <c r="DZ34" s="79"/>
      <c r="EA34" s="79"/>
      <c r="EB34" s="79"/>
      <c r="EC34" s="79"/>
      <c r="ED34" s="79"/>
      <c r="EE34" s="79"/>
      <c r="EF34" s="79"/>
      <c r="EG34" s="79"/>
      <c r="EH34" s="79"/>
      <c r="EI34" s="79"/>
      <c r="EJ34" s="79"/>
      <c r="EK34" s="79"/>
      <c r="EL34" s="79"/>
      <c r="EM34" s="79"/>
      <c r="EN34" s="79"/>
      <c r="EO34" s="79"/>
      <c r="EP34" s="79"/>
      <c r="EQ34" s="79"/>
      <c r="ER34" s="79"/>
      <c r="ES34" s="79"/>
      <c r="ET34" s="79"/>
      <c r="EU34" s="79"/>
      <c r="EV34" s="79"/>
      <c r="EW34" s="79"/>
      <c r="EX34" s="79"/>
      <c r="EY34" s="79"/>
      <c r="EZ34" s="79"/>
      <c r="FA34" s="79"/>
      <c r="FB34" s="79"/>
      <c r="FC34" s="79"/>
      <c r="FD34" s="79"/>
      <c r="FE34" s="79"/>
      <c r="FF34" s="79"/>
      <c r="FG34" s="79"/>
      <c r="FH34" s="79"/>
      <c r="FI34" s="79"/>
      <c r="FJ34" s="79"/>
      <c r="FK34" s="79"/>
      <c r="FL34" s="79"/>
      <c r="FM34" s="79"/>
      <c r="FN34" s="79"/>
      <c r="FO34" s="79"/>
      <c r="FP34" s="79"/>
      <c r="FQ34" s="79"/>
      <c r="FR34" s="79"/>
      <c r="FS34" s="79"/>
      <c r="FT34" s="79"/>
      <c r="FU34" s="79"/>
      <c r="FV34" s="79"/>
      <c r="FW34" s="79"/>
      <c r="FX34" s="79"/>
      <c r="FY34" s="79"/>
      <c r="FZ34" s="79"/>
      <c r="GA34" s="79"/>
      <c r="GB34" s="79"/>
      <c r="GC34" s="79"/>
      <c r="GD34" s="79"/>
      <c r="GE34" s="79"/>
      <c r="GF34" s="79"/>
      <c r="GG34" s="79"/>
      <c r="GH34" s="79"/>
      <c r="GI34" s="79"/>
      <c r="GJ34" s="79"/>
      <c r="GK34" s="79"/>
      <c r="GL34" s="79"/>
      <c r="GM34" s="79"/>
      <c r="GN34" s="79"/>
      <c r="GO34" s="79"/>
      <c r="GP34" s="79"/>
      <c r="GQ34" s="79"/>
      <c r="GR34" s="79"/>
      <c r="GS34" s="79"/>
      <c r="GT34" s="79"/>
      <c r="GU34" s="79"/>
      <c r="GV34" s="79"/>
      <c r="GW34" s="79"/>
      <c r="GX34" s="79"/>
      <c r="GY34" s="79"/>
      <c r="GZ34" s="79"/>
      <c r="HA34" s="79"/>
      <c r="HB34" s="79"/>
      <c r="HC34" s="79"/>
      <c r="HD34" s="79"/>
      <c r="HE34" s="79"/>
      <c r="HF34" s="79"/>
    </row>
    <row r="35" spans="1:214" s="2" customFormat="1" ht="20.100000000000001" customHeight="1">
      <c r="A35" s="17">
        <v>20</v>
      </c>
      <c r="B35" s="127" t="str">
        <f t="shared" si="0"/>
        <v>MIGUEL ANGEL HERNANDEZ GALLEGO</v>
      </c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9"/>
      <c r="O35" s="25"/>
      <c r="P35" s="26"/>
      <c r="Q35" s="25"/>
      <c r="R35" s="44"/>
      <c r="S35" s="45"/>
      <c r="T35" s="44"/>
      <c r="U35" s="44"/>
      <c r="V35" s="44"/>
      <c r="W35" s="42"/>
      <c r="X35" s="43"/>
      <c r="Y35" s="53"/>
      <c r="Z35" s="44"/>
      <c r="AA35" s="53"/>
      <c r="AB35" s="44"/>
      <c r="AC35" s="46"/>
      <c r="AD35" s="59"/>
      <c r="AE35" s="60"/>
      <c r="AF35" s="61"/>
      <c r="AG35" s="58" t="s">
        <v>46</v>
      </c>
      <c r="AH35" s="61" t="s">
        <v>46</v>
      </c>
      <c r="AI35" s="71"/>
      <c r="AJ35" s="61" t="s">
        <v>46</v>
      </c>
      <c r="AK35" s="73"/>
      <c r="AL35" s="61" t="s">
        <v>46</v>
      </c>
      <c r="AM35" s="71"/>
      <c r="AN35" s="61" t="s">
        <v>46</v>
      </c>
      <c r="AO35" s="68"/>
      <c r="AP35" s="61" t="s">
        <v>46</v>
      </c>
      <c r="AQ35" s="68"/>
      <c r="AR35" s="61"/>
      <c r="AS35" s="75"/>
      <c r="AT35" s="61"/>
      <c r="AU35" s="68"/>
      <c r="AV35" s="68"/>
      <c r="AW35" s="68"/>
      <c r="AX35" s="68"/>
      <c r="AY35" s="130"/>
      <c r="AZ35" s="131"/>
      <c r="BA35" s="132"/>
      <c r="BB35" s="131"/>
      <c r="BC35" s="132"/>
      <c r="BD35" s="133"/>
      <c r="BE35" s="81" t="s">
        <v>86</v>
      </c>
      <c r="BF35" s="81" t="s">
        <v>87</v>
      </c>
      <c r="BG35" s="80"/>
      <c r="BH35" s="80"/>
      <c r="BI35" s="80"/>
      <c r="BJ35" s="80"/>
      <c r="BK35" s="80"/>
      <c r="BL35" s="80"/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79"/>
      <c r="DG35" s="79"/>
      <c r="DH35" s="79"/>
      <c r="DI35" s="79"/>
      <c r="DJ35" s="79"/>
      <c r="DK35" s="79"/>
      <c r="DL35" s="79"/>
      <c r="DM35" s="79"/>
      <c r="DN35" s="79"/>
      <c r="DO35" s="79"/>
      <c r="DP35" s="79"/>
      <c r="DQ35" s="79"/>
      <c r="DR35" s="79"/>
      <c r="DS35" s="79"/>
      <c r="DT35" s="79"/>
      <c r="DU35" s="79"/>
      <c r="DV35" s="79"/>
      <c r="DW35" s="79"/>
      <c r="DX35" s="79"/>
      <c r="DY35" s="79"/>
      <c r="DZ35" s="79"/>
      <c r="EA35" s="79"/>
      <c r="EB35" s="79"/>
      <c r="EC35" s="79"/>
      <c r="ED35" s="79"/>
      <c r="EE35" s="79"/>
      <c r="EF35" s="79"/>
      <c r="EG35" s="79"/>
      <c r="EH35" s="79"/>
      <c r="EI35" s="79"/>
      <c r="EJ35" s="79"/>
      <c r="EK35" s="79"/>
      <c r="EL35" s="79"/>
      <c r="EM35" s="79"/>
      <c r="EN35" s="79"/>
      <c r="EO35" s="79"/>
      <c r="EP35" s="79"/>
      <c r="EQ35" s="79"/>
      <c r="ER35" s="79"/>
      <c r="ES35" s="79"/>
      <c r="ET35" s="79"/>
      <c r="EU35" s="79"/>
      <c r="EV35" s="79"/>
      <c r="EW35" s="79"/>
      <c r="EX35" s="79"/>
      <c r="EY35" s="79"/>
      <c r="EZ35" s="79"/>
      <c r="FA35" s="79"/>
      <c r="FB35" s="79"/>
      <c r="FC35" s="79"/>
      <c r="FD35" s="79"/>
      <c r="FE35" s="79"/>
      <c r="FF35" s="79"/>
      <c r="FG35" s="79"/>
      <c r="FH35" s="79"/>
      <c r="FI35" s="79"/>
      <c r="FJ35" s="79"/>
      <c r="FK35" s="79"/>
      <c r="FL35" s="79"/>
      <c r="FM35" s="79"/>
      <c r="FN35" s="79"/>
      <c r="FO35" s="79"/>
      <c r="FP35" s="79"/>
      <c r="FQ35" s="79"/>
      <c r="FR35" s="79"/>
      <c r="FS35" s="79"/>
      <c r="FT35" s="79"/>
      <c r="FU35" s="79"/>
      <c r="FV35" s="79"/>
      <c r="FW35" s="79"/>
      <c r="FX35" s="79"/>
      <c r="FY35" s="79"/>
      <c r="FZ35" s="79"/>
      <c r="GA35" s="79"/>
      <c r="GB35" s="79"/>
      <c r="GC35" s="79"/>
      <c r="GD35" s="79"/>
      <c r="GE35" s="79"/>
      <c r="GF35" s="79"/>
      <c r="GG35" s="79"/>
      <c r="GH35" s="79"/>
      <c r="GI35" s="79"/>
      <c r="GJ35" s="79"/>
      <c r="GK35" s="79"/>
      <c r="GL35" s="79"/>
      <c r="GM35" s="79"/>
      <c r="GN35" s="79"/>
      <c r="GO35" s="79"/>
      <c r="GP35" s="79"/>
      <c r="GQ35" s="79"/>
      <c r="GR35" s="79"/>
      <c r="GS35" s="79"/>
      <c r="GT35" s="79"/>
      <c r="GU35" s="79"/>
      <c r="GV35" s="79"/>
      <c r="GW35" s="79"/>
      <c r="GX35" s="79"/>
      <c r="GY35" s="79"/>
      <c r="GZ35" s="79"/>
      <c r="HA35" s="79"/>
      <c r="HB35" s="79"/>
      <c r="HC35" s="79"/>
      <c r="HD35" s="79"/>
      <c r="HE35" s="79"/>
      <c r="HF35" s="79"/>
    </row>
    <row r="36" spans="1:214" s="1" customFormat="1" ht="20.100000000000001" customHeight="1">
      <c r="A36" s="17">
        <v>21</v>
      </c>
      <c r="B36" s="127" t="str">
        <f t="shared" si="0"/>
        <v>ESTEFANIA GUERRERO ORDOÑEZ</v>
      </c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9"/>
      <c r="O36" s="29"/>
      <c r="P36" s="30"/>
      <c r="Q36" s="29"/>
      <c r="R36" s="47"/>
      <c r="S36" s="48"/>
      <c r="T36" s="47"/>
      <c r="U36" s="47"/>
      <c r="V36" s="47"/>
      <c r="W36" s="49"/>
      <c r="X36" s="47"/>
      <c r="Y36" s="49"/>
      <c r="Z36" s="47"/>
      <c r="AA36" s="49"/>
      <c r="AB36" s="47"/>
      <c r="AC36" s="48"/>
      <c r="AD36" s="63"/>
      <c r="AE36" s="64"/>
      <c r="AF36" s="64"/>
      <c r="AG36" s="58" t="s">
        <v>46</v>
      </c>
      <c r="AH36" s="64" t="s">
        <v>46</v>
      </c>
      <c r="AI36" s="71"/>
      <c r="AJ36" s="64" t="s">
        <v>46</v>
      </c>
      <c r="AK36" s="71"/>
      <c r="AL36" s="64" t="s">
        <v>46</v>
      </c>
      <c r="AM36" s="71"/>
      <c r="AN36" s="64" t="s">
        <v>88</v>
      </c>
      <c r="AO36" s="68"/>
      <c r="AP36" s="64" t="s">
        <v>88</v>
      </c>
      <c r="AQ36" s="68"/>
      <c r="AR36" s="64"/>
      <c r="AS36" s="75"/>
      <c r="AT36" s="64"/>
      <c r="AU36" s="68"/>
      <c r="AV36" s="68"/>
      <c r="AW36" s="68"/>
      <c r="AX36" s="68"/>
      <c r="AY36" s="130"/>
      <c r="AZ36" s="131"/>
      <c r="BA36" s="132"/>
      <c r="BB36" s="131"/>
      <c r="BC36" s="132"/>
      <c r="BD36" s="133"/>
      <c r="BE36" s="81" t="s">
        <v>89</v>
      </c>
      <c r="BF36" s="81" t="s">
        <v>90</v>
      </c>
    </row>
    <row r="37" spans="1:214" ht="20.100000000000001" customHeight="1">
      <c r="A37" s="17">
        <v>22</v>
      </c>
      <c r="B37" s="127" t="str">
        <f t="shared" si="0"/>
        <v>LAURA DUQUE VALENCIA</v>
      </c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9"/>
      <c r="O37" s="29"/>
      <c r="P37" s="30"/>
      <c r="Q37" s="29"/>
      <c r="R37" s="47"/>
      <c r="S37" s="48"/>
      <c r="T37" s="47"/>
      <c r="U37" s="47"/>
      <c r="V37" s="47"/>
      <c r="W37" s="52"/>
      <c r="X37" s="50"/>
      <c r="Y37" s="49"/>
      <c r="Z37" s="47"/>
      <c r="AA37" s="49"/>
      <c r="AB37" s="47"/>
      <c r="AC37" s="51"/>
      <c r="AD37" s="65"/>
      <c r="AE37" s="66"/>
      <c r="AF37" s="64"/>
      <c r="AG37" s="58" t="s">
        <v>51</v>
      </c>
      <c r="AH37" s="64" t="s">
        <v>46</v>
      </c>
      <c r="AI37" s="71"/>
      <c r="AJ37" s="64" t="s">
        <v>46</v>
      </c>
      <c r="AK37" s="71"/>
      <c r="AL37" s="64" t="s">
        <v>46</v>
      </c>
      <c r="AM37" s="71"/>
      <c r="AN37" s="64" t="s">
        <v>46</v>
      </c>
      <c r="AO37" s="68"/>
      <c r="AP37" s="64" t="s">
        <v>46</v>
      </c>
      <c r="AQ37" s="68"/>
      <c r="AR37" s="64"/>
      <c r="AS37" s="75"/>
      <c r="AT37" s="64"/>
      <c r="AU37" s="68"/>
      <c r="AV37" s="68"/>
      <c r="AW37" s="68"/>
      <c r="AX37" s="68"/>
      <c r="AY37" s="130"/>
      <c r="AZ37" s="131"/>
      <c r="BA37" s="132"/>
      <c r="BB37" s="131"/>
      <c r="BC37" s="132"/>
      <c r="BD37" s="133"/>
      <c r="BE37" s="81" t="s">
        <v>91</v>
      </c>
      <c r="BF37" s="81" t="s">
        <v>92</v>
      </c>
    </row>
    <row r="38" spans="1:214" ht="20.100000000000001" customHeight="1">
      <c r="A38" s="17">
        <v>23</v>
      </c>
      <c r="B38" s="127" t="str">
        <f t="shared" si="0"/>
        <v>JENSSY DAYANA MOSQUERA TRUJILLO</v>
      </c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9"/>
      <c r="O38" s="29"/>
      <c r="P38" s="30"/>
      <c r="Q38" s="29"/>
      <c r="R38" s="47"/>
      <c r="S38" s="48"/>
      <c r="T38" s="47"/>
      <c r="U38" s="47"/>
      <c r="V38" s="47"/>
      <c r="W38" s="52"/>
      <c r="X38" s="50"/>
      <c r="Y38" s="49"/>
      <c r="Z38" s="47"/>
      <c r="AA38" s="49"/>
      <c r="AB38" s="47"/>
      <c r="AC38" s="51"/>
      <c r="AD38" s="65"/>
      <c r="AE38" s="66"/>
      <c r="AF38" s="64"/>
      <c r="AG38" s="58" t="s">
        <v>46</v>
      </c>
      <c r="AH38" s="64" t="s">
        <v>46</v>
      </c>
      <c r="AI38" s="71"/>
      <c r="AJ38" s="64" t="s">
        <v>46</v>
      </c>
      <c r="AK38" s="71"/>
      <c r="AL38" s="64" t="s">
        <v>46</v>
      </c>
      <c r="AM38" s="71"/>
      <c r="AN38" s="64" t="s">
        <v>46</v>
      </c>
      <c r="AO38" s="68"/>
      <c r="AP38" s="64" t="s">
        <v>46</v>
      </c>
      <c r="AQ38" s="68"/>
      <c r="AR38" s="64"/>
      <c r="AS38" s="75"/>
      <c r="AT38" s="64"/>
      <c r="AU38" s="68"/>
      <c r="AV38" s="68"/>
      <c r="AW38" s="68"/>
      <c r="AX38" s="68"/>
      <c r="AY38" s="130"/>
      <c r="AZ38" s="131"/>
      <c r="BA38" s="132"/>
      <c r="BB38" s="131"/>
      <c r="BC38" s="132"/>
      <c r="BD38" s="133"/>
      <c r="BE38" s="81" t="s">
        <v>93</v>
      </c>
      <c r="BF38" s="81" t="s">
        <v>94</v>
      </c>
    </row>
    <row r="39" spans="1:214" s="5" customFormat="1" ht="20.100000000000001" customHeight="1">
      <c r="A39" s="17">
        <v>24</v>
      </c>
      <c r="B39" s="127" t="str">
        <f t="shared" si="0"/>
        <v>KATERINE GONGORA ANGULO</v>
      </c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9"/>
      <c r="O39" s="29"/>
      <c r="P39" s="30"/>
      <c r="Q39" s="29"/>
      <c r="R39" s="47"/>
      <c r="S39" s="48"/>
      <c r="T39" s="47"/>
      <c r="U39" s="47"/>
      <c r="V39" s="47"/>
      <c r="W39" s="52"/>
      <c r="X39" s="50"/>
      <c r="Y39" s="49"/>
      <c r="Z39" s="47"/>
      <c r="AA39" s="49"/>
      <c r="AB39" s="47"/>
      <c r="AC39" s="51"/>
      <c r="AD39" s="65"/>
      <c r="AE39" s="66"/>
      <c r="AF39" s="64"/>
      <c r="AG39" s="58" t="s">
        <v>46</v>
      </c>
      <c r="AH39" s="64" t="s">
        <v>46</v>
      </c>
      <c r="AI39" s="71"/>
      <c r="AJ39" s="64" t="s">
        <v>46</v>
      </c>
      <c r="AK39" s="71"/>
      <c r="AL39" s="64" t="s">
        <v>46</v>
      </c>
      <c r="AM39" s="71"/>
      <c r="AN39" s="64" t="s">
        <v>46</v>
      </c>
      <c r="AO39" s="68"/>
      <c r="AP39" s="64" t="s">
        <v>46</v>
      </c>
      <c r="AQ39" s="68"/>
      <c r="AR39" s="64"/>
      <c r="AS39" s="75"/>
      <c r="AT39" s="64"/>
      <c r="AU39" s="68"/>
      <c r="AV39" s="68"/>
      <c r="AW39" s="68"/>
      <c r="AX39" s="68"/>
      <c r="AY39" s="130"/>
      <c r="AZ39" s="131"/>
      <c r="BA39" s="132"/>
      <c r="BB39" s="131"/>
      <c r="BC39" s="132"/>
      <c r="BD39" s="133"/>
      <c r="BE39" s="81" t="s">
        <v>95</v>
      </c>
      <c r="BF39" s="81" t="s">
        <v>96</v>
      </c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</row>
    <row r="40" spans="1:214" ht="20.100000000000001" customHeight="1">
      <c r="A40" s="17">
        <v>25</v>
      </c>
      <c r="B40" s="127" t="str">
        <f t="shared" si="0"/>
        <v>LEIDY DANIELA ESCOBAR GIRALDO</v>
      </c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9"/>
      <c r="O40" s="29"/>
      <c r="P40" s="30"/>
      <c r="Q40" s="29"/>
      <c r="R40" s="47"/>
      <c r="S40" s="48"/>
      <c r="T40" s="47"/>
      <c r="U40" s="47"/>
      <c r="V40" s="47"/>
      <c r="W40" s="52"/>
      <c r="X40" s="50"/>
      <c r="Y40" s="49"/>
      <c r="Z40" s="47"/>
      <c r="AA40" s="49"/>
      <c r="AB40" s="47"/>
      <c r="AC40" s="51"/>
      <c r="AD40" s="65"/>
      <c r="AE40" s="66"/>
      <c r="AF40" s="64"/>
      <c r="AG40" s="58" t="s">
        <v>46</v>
      </c>
      <c r="AH40" s="64" t="s">
        <v>46</v>
      </c>
      <c r="AI40" s="71"/>
      <c r="AJ40" s="64" t="s">
        <v>46</v>
      </c>
      <c r="AK40" s="71"/>
      <c r="AL40" s="64" t="s">
        <v>46</v>
      </c>
      <c r="AM40" s="71"/>
      <c r="AN40" s="64" t="s">
        <v>46</v>
      </c>
      <c r="AO40" s="68"/>
      <c r="AP40" s="64" t="s">
        <v>46</v>
      </c>
      <c r="AQ40" s="68"/>
      <c r="AR40" s="64"/>
      <c r="AS40" s="75"/>
      <c r="AT40" s="64"/>
      <c r="AU40" s="68"/>
      <c r="AV40" s="68"/>
      <c r="AW40" s="68"/>
      <c r="AX40" s="68"/>
      <c r="AY40" s="130"/>
      <c r="AZ40" s="131"/>
      <c r="BA40" s="132"/>
      <c r="BB40" s="131"/>
      <c r="BC40" s="132"/>
      <c r="BD40" s="133"/>
      <c r="BE40" s="81" t="s">
        <v>97</v>
      </c>
      <c r="BF40" s="81" t="s">
        <v>98</v>
      </c>
    </row>
    <row r="41" spans="1:214" ht="20.100000000000001" customHeight="1">
      <c r="A41" s="17">
        <v>26</v>
      </c>
      <c r="B41" s="127" t="str">
        <f t="shared" si="0"/>
        <v>SARAY ISABEL QUIJANO CARMONA</v>
      </c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9"/>
      <c r="O41" s="29"/>
      <c r="P41" s="30"/>
      <c r="Q41" s="29"/>
      <c r="R41" s="47"/>
      <c r="S41" s="48"/>
      <c r="T41" s="47"/>
      <c r="U41" s="47"/>
      <c r="V41" s="47"/>
      <c r="W41" s="52"/>
      <c r="X41" s="50"/>
      <c r="Y41" s="49"/>
      <c r="Z41" s="47"/>
      <c r="AA41" s="49"/>
      <c r="AB41" s="47"/>
      <c r="AC41" s="51"/>
      <c r="AD41" s="65"/>
      <c r="AE41" s="66"/>
      <c r="AF41" s="64"/>
      <c r="AG41" s="58" t="s">
        <v>46</v>
      </c>
      <c r="AH41" s="64" t="s">
        <v>46</v>
      </c>
      <c r="AI41" s="71"/>
      <c r="AJ41" s="64" t="s">
        <v>46</v>
      </c>
      <c r="AK41" s="71"/>
      <c r="AL41" s="64" t="s">
        <v>46</v>
      </c>
      <c r="AM41" s="71"/>
      <c r="AN41" s="64" t="s">
        <v>46</v>
      </c>
      <c r="AO41" s="68"/>
      <c r="AP41" s="64" t="s">
        <v>46</v>
      </c>
      <c r="AQ41" s="68"/>
      <c r="AR41" s="64"/>
      <c r="AS41" s="75"/>
      <c r="AT41" s="64"/>
      <c r="AU41" s="68"/>
      <c r="AV41" s="68"/>
      <c r="AW41" s="68"/>
      <c r="AX41" s="68"/>
      <c r="AY41" s="130"/>
      <c r="AZ41" s="131"/>
      <c r="BA41" s="132"/>
      <c r="BB41" s="131"/>
      <c r="BC41" s="132"/>
      <c r="BD41" s="133"/>
      <c r="BE41" s="81" t="s">
        <v>99</v>
      </c>
      <c r="BF41" s="81" t="s">
        <v>100</v>
      </c>
    </row>
    <row r="42" spans="1:214" ht="20.100000000000001" customHeight="1">
      <c r="A42" s="17">
        <v>27</v>
      </c>
      <c r="B42" s="127" t="str">
        <f t="shared" si="0"/>
        <v>MARIANA MORALES GOMEZ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9"/>
      <c r="O42" s="29"/>
      <c r="P42" s="30"/>
      <c r="Q42" s="29"/>
      <c r="R42" s="47"/>
      <c r="S42" s="48"/>
      <c r="T42" s="47"/>
      <c r="U42" s="47"/>
      <c r="V42" s="47"/>
      <c r="W42" s="52"/>
      <c r="X42" s="50"/>
      <c r="Y42" s="49"/>
      <c r="Z42" s="47"/>
      <c r="AA42" s="49"/>
      <c r="AB42" s="47"/>
      <c r="AC42" s="51"/>
      <c r="AD42" s="65"/>
      <c r="AE42" s="66"/>
      <c r="AF42" s="64"/>
      <c r="AG42" s="58" t="s">
        <v>46</v>
      </c>
      <c r="AH42" s="64" t="s">
        <v>51</v>
      </c>
      <c r="AI42" s="71"/>
      <c r="AJ42" s="64" t="s">
        <v>46</v>
      </c>
      <c r="AK42" s="71"/>
      <c r="AL42" s="64" t="s">
        <v>46</v>
      </c>
      <c r="AM42" s="71"/>
      <c r="AN42" s="64" t="s">
        <v>46</v>
      </c>
      <c r="AO42" s="68"/>
      <c r="AP42" s="64" t="s">
        <v>46</v>
      </c>
      <c r="AQ42" s="68"/>
      <c r="AR42" s="64"/>
      <c r="AS42" s="75"/>
      <c r="AT42" s="64"/>
      <c r="AU42" s="68"/>
      <c r="AV42" s="68"/>
      <c r="AW42" s="68"/>
      <c r="AX42" s="68"/>
      <c r="AY42" s="130"/>
      <c r="AZ42" s="131"/>
      <c r="BA42" s="132"/>
      <c r="BB42" s="131"/>
      <c r="BC42" s="132"/>
      <c r="BD42" s="133"/>
      <c r="BE42" s="81" t="s">
        <v>101</v>
      </c>
      <c r="BF42" s="81" t="s">
        <v>102</v>
      </c>
    </row>
    <row r="43" spans="1:214" s="6" customFormat="1" ht="20.100000000000001" customHeight="1">
      <c r="A43" s="17">
        <v>28</v>
      </c>
      <c r="B43" s="127" t="str">
        <f t="shared" si="0"/>
        <v>SARA SOFIA CAMPO TAPIA</v>
      </c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9"/>
      <c r="O43" s="25"/>
      <c r="P43" s="26"/>
      <c r="Q43" s="25"/>
      <c r="R43" s="44"/>
      <c r="S43" s="45"/>
      <c r="T43" s="44"/>
      <c r="U43" s="44"/>
      <c r="V43" s="44"/>
      <c r="W43" s="53"/>
      <c r="X43" s="44"/>
      <c r="Y43" s="53"/>
      <c r="Z43" s="44"/>
      <c r="AA43" s="53"/>
      <c r="AB43" s="44"/>
      <c r="AC43" s="45"/>
      <c r="AD43" s="67"/>
      <c r="AE43" s="61"/>
      <c r="AF43" s="61"/>
      <c r="AG43" s="58" t="s">
        <v>46</v>
      </c>
      <c r="AH43" s="61" t="s">
        <v>46</v>
      </c>
      <c r="AI43" s="71"/>
      <c r="AJ43" s="61" t="s">
        <v>46</v>
      </c>
      <c r="AK43" s="71"/>
      <c r="AL43" s="61" t="s">
        <v>46</v>
      </c>
      <c r="AM43" s="71"/>
      <c r="AN43" s="61" t="s">
        <v>46</v>
      </c>
      <c r="AO43" s="68"/>
      <c r="AP43" s="61" t="s">
        <v>46</v>
      </c>
      <c r="AQ43" s="68"/>
      <c r="AR43" s="61"/>
      <c r="AS43" s="75"/>
      <c r="AT43" s="61"/>
      <c r="AU43" s="68"/>
      <c r="AV43" s="68"/>
      <c r="AW43" s="68"/>
      <c r="AX43" s="68"/>
      <c r="AY43" s="130"/>
      <c r="AZ43" s="131"/>
      <c r="BA43" s="132"/>
      <c r="BB43" s="131"/>
      <c r="BC43" s="132"/>
      <c r="BD43" s="133"/>
      <c r="BE43" s="81" t="s">
        <v>103</v>
      </c>
      <c r="BF43" s="81" t="s">
        <v>104</v>
      </c>
    </row>
    <row r="44" spans="1:214" s="6" customFormat="1" ht="20.100000000000001" customHeight="1">
      <c r="A44" s="17">
        <v>29</v>
      </c>
      <c r="B44" s="127" t="str">
        <f t="shared" si="0"/>
        <v>MARIA ESTHER LOACHAMIN GARCES</v>
      </c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9"/>
      <c r="O44" s="25"/>
      <c r="P44" s="26"/>
      <c r="Q44" s="25"/>
      <c r="R44" s="44"/>
      <c r="S44" s="45"/>
      <c r="T44" s="44"/>
      <c r="U44" s="44"/>
      <c r="V44" s="44"/>
      <c r="W44" s="53"/>
      <c r="X44" s="44"/>
      <c r="Y44" s="53"/>
      <c r="Z44" s="44"/>
      <c r="AA44" s="53"/>
      <c r="AB44" s="44"/>
      <c r="AC44" s="45"/>
      <c r="AD44" s="67"/>
      <c r="AE44" s="61"/>
      <c r="AF44" s="61"/>
      <c r="AG44" s="58" t="s">
        <v>46</v>
      </c>
      <c r="AH44" s="61" t="s">
        <v>51</v>
      </c>
      <c r="AI44" s="71"/>
      <c r="AJ44" s="61" t="s">
        <v>46</v>
      </c>
      <c r="AK44" s="71"/>
      <c r="AL44" s="61" t="s">
        <v>46</v>
      </c>
      <c r="AM44" s="71"/>
      <c r="AN44" s="61" t="s">
        <v>46</v>
      </c>
      <c r="AO44" s="68"/>
      <c r="AP44" s="61" t="s">
        <v>46</v>
      </c>
      <c r="AQ44" s="68"/>
      <c r="AR44" s="61"/>
      <c r="AS44" s="75"/>
      <c r="AT44" s="61"/>
      <c r="AU44" s="68"/>
      <c r="AV44" s="68"/>
      <c r="AW44" s="68"/>
      <c r="AX44" s="68"/>
      <c r="AY44" s="130"/>
      <c r="AZ44" s="131"/>
      <c r="BA44" s="132"/>
      <c r="BB44" s="131"/>
      <c r="BC44" s="132"/>
      <c r="BD44" s="133"/>
      <c r="BE44" s="81" t="s">
        <v>105</v>
      </c>
      <c r="BF44" s="81" t="s">
        <v>106</v>
      </c>
    </row>
    <row r="45" spans="1:214" s="6" customFormat="1" ht="20.100000000000001" customHeight="1">
      <c r="A45" s="17">
        <v>30</v>
      </c>
      <c r="B45" s="127" t="str">
        <f t="shared" si="0"/>
        <v>JEYNY ALEJANDRA NUÑEZ GARZON</v>
      </c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O45" s="25"/>
      <c r="P45" s="26"/>
      <c r="Q45" s="25"/>
      <c r="R45" s="44"/>
      <c r="S45" s="45"/>
      <c r="T45" s="44"/>
      <c r="U45" s="44"/>
      <c r="V45" s="44"/>
      <c r="W45" s="53"/>
      <c r="X45" s="44"/>
      <c r="Y45" s="53"/>
      <c r="Z45" s="44"/>
      <c r="AA45" s="53"/>
      <c r="AB45" s="44"/>
      <c r="AC45" s="45"/>
      <c r="AD45" s="67"/>
      <c r="AE45" s="61"/>
      <c r="AF45" s="61"/>
      <c r="AG45" s="58" t="s">
        <v>46</v>
      </c>
      <c r="AH45" s="61" t="s">
        <v>46</v>
      </c>
      <c r="AI45" s="71"/>
      <c r="AJ45" s="61" t="s">
        <v>46</v>
      </c>
      <c r="AK45" s="71"/>
      <c r="AL45" s="61" t="s">
        <v>46</v>
      </c>
      <c r="AM45" s="71"/>
      <c r="AN45" s="61" t="s">
        <v>46</v>
      </c>
      <c r="AO45" s="68"/>
      <c r="AP45" s="61" t="s">
        <v>46</v>
      </c>
      <c r="AQ45" s="68"/>
      <c r="AR45" s="61"/>
      <c r="AS45" s="75"/>
      <c r="AT45" s="61"/>
      <c r="AU45" s="68"/>
      <c r="AV45" s="68"/>
      <c r="AW45" s="68"/>
      <c r="AX45" s="68"/>
      <c r="AY45" s="130"/>
      <c r="AZ45" s="131"/>
      <c r="BA45" s="132"/>
      <c r="BB45" s="131"/>
      <c r="BC45" s="132"/>
      <c r="BD45" s="133"/>
      <c r="BE45" s="81" t="s">
        <v>107</v>
      </c>
      <c r="BF45" s="81" t="s">
        <v>108</v>
      </c>
    </row>
    <row r="46" spans="1:214" ht="20.100000000000001" customHeight="1">
      <c r="A46" s="134" t="s">
        <v>109</v>
      </c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68"/>
      <c r="AE46" s="68"/>
      <c r="AF46" s="68"/>
      <c r="AG46" s="71"/>
      <c r="AH46" s="68"/>
      <c r="AI46" s="71"/>
      <c r="AJ46" s="68"/>
      <c r="AK46" s="68"/>
      <c r="AL46" s="68"/>
      <c r="AM46" s="68"/>
      <c r="AN46" s="74"/>
      <c r="AO46" s="74"/>
      <c r="AP46" s="68"/>
      <c r="AQ46" s="68"/>
      <c r="AR46" s="68"/>
      <c r="AS46" s="68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8"/>
      <c r="BE46" s="9"/>
      <c r="BF46" s="9"/>
    </row>
    <row r="47" spans="1:214" s="7" customFormat="1" ht="39.75" customHeight="1">
      <c r="A47" s="136" t="s">
        <v>110</v>
      </c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138"/>
      <c r="AV47" s="138"/>
      <c r="AW47" s="138"/>
      <c r="AX47" s="138"/>
      <c r="AY47" s="138"/>
      <c r="AZ47" s="138"/>
      <c r="BA47" s="138"/>
      <c r="BB47" s="138"/>
      <c r="BC47" s="138"/>
      <c r="BD47" s="139"/>
      <c r="BG47" s="83"/>
      <c r="BH47" s="83"/>
      <c r="BI47" s="83"/>
      <c r="BJ47" s="83"/>
      <c r="BK47" s="83"/>
      <c r="BL47" s="83"/>
      <c r="BM47" s="83"/>
      <c r="BN47" s="83"/>
      <c r="BO47" s="83"/>
      <c r="BP47" s="83"/>
      <c r="BQ47" s="83"/>
      <c r="BR47" s="83"/>
      <c r="BS47" s="83"/>
      <c r="BT47" s="83"/>
      <c r="BU47" s="83"/>
      <c r="BV47" s="83"/>
      <c r="BW47" s="83"/>
      <c r="BX47" s="83"/>
      <c r="BY47" s="83"/>
      <c r="BZ47" s="83"/>
      <c r="CA47" s="83"/>
      <c r="CB47" s="83"/>
      <c r="CC47" s="83"/>
      <c r="CD47" s="83"/>
      <c r="CE47" s="83"/>
      <c r="CF47" s="83"/>
      <c r="CG47" s="83"/>
      <c r="CH47" s="83"/>
      <c r="CI47" s="83"/>
      <c r="CJ47" s="83"/>
      <c r="CK47" s="83"/>
      <c r="CL47" s="83"/>
      <c r="CM47" s="83"/>
      <c r="CN47" s="83"/>
      <c r="CO47" s="83"/>
      <c r="CP47" s="83"/>
      <c r="CQ47" s="83"/>
      <c r="CR47" s="83"/>
      <c r="CS47" s="83"/>
      <c r="CT47" s="83"/>
      <c r="CU47" s="83"/>
      <c r="CV47" s="83"/>
      <c r="CW47" s="83"/>
      <c r="CX47" s="83"/>
      <c r="CY47" s="83"/>
      <c r="CZ47" s="83"/>
      <c r="DA47" s="83"/>
      <c r="DB47" s="83"/>
      <c r="DC47" s="83"/>
      <c r="DD47" s="83"/>
      <c r="DE47" s="83"/>
      <c r="DF47" s="91"/>
      <c r="DG47" s="91"/>
      <c r="DH47" s="91"/>
      <c r="DI47" s="91"/>
      <c r="DJ47" s="91"/>
      <c r="DK47" s="91"/>
      <c r="DL47" s="91"/>
      <c r="DM47" s="91"/>
      <c r="DN47" s="91"/>
      <c r="DO47" s="91"/>
      <c r="DP47" s="91"/>
      <c r="DQ47" s="91"/>
      <c r="DR47" s="91"/>
      <c r="DS47" s="91"/>
      <c r="DT47" s="91"/>
      <c r="DU47" s="91"/>
      <c r="DV47" s="91"/>
      <c r="DW47" s="91"/>
      <c r="DX47" s="91"/>
      <c r="DY47" s="91"/>
      <c r="DZ47" s="91"/>
      <c r="EA47" s="91"/>
      <c r="EB47" s="91"/>
      <c r="EC47" s="91"/>
      <c r="ED47" s="91"/>
      <c r="EE47" s="91"/>
      <c r="EF47" s="91"/>
      <c r="EG47" s="91"/>
      <c r="EH47" s="91"/>
      <c r="EI47" s="91"/>
      <c r="EJ47" s="91"/>
      <c r="EK47" s="91"/>
      <c r="EL47" s="91"/>
      <c r="EM47" s="91"/>
      <c r="EN47" s="91"/>
      <c r="EO47" s="91"/>
      <c r="EP47" s="91"/>
      <c r="EQ47" s="91"/>
      <c r="ER47" s="91"/>
      <c r="ES47" s="91"/>
      <c r="ET47" s="91"/>
      <c r="EU47" s="91"/>
      <c r="EV47" s="91"/>
      <c r="EW47" s="91"/>
      <c r="EX47" s="91"/>
      <c r="EY47" s="91"/>
      <c r="EZ47" s="91"/>
      <c r="FA47" s="91"/>
      <c r="FB47" s="91"/>
      <c r="FC47" s="91"/>
      <c r="FD47" s="91"/>
      <c r="FE47" s="91"/>
      <c r="FF47" s="91"/>
      <c r="FG47" s="91"/>
      <c r="FH47" s="91"/>
      <c r="FI47" s="91"/>
      <c r="FJ47" s="91"/>
      <c r="FK47" s="91"/>
      <c r="FL47" s="91"/>
      <c r="FM47" s="91"/>
      <c r="FN47" s="91"/>
      <c r="FO47" s="91"/>
      <c r="FP47" s="91"/>
      <c r="FQ47" s="91"/>
      <c r="FR47" s="91"/>
      <c r="FS47" s="91"/>
      <c r="FT47" s="91"/>
      <c r="FU47" s="91"/>
      <c r="FV47" s="91"/>
      <c r="FW47" s="91"/>
      <c r="FX47" s="91"/>
      <c r="FY47" s="91"/>
      <c r="FZ47" s="91"/>
      <c r="GA47" s="91"/>
      <c r="GB47" s="91"/>
      <c r="GC47" s="91"/>
      <c r="GD47" s="91"/>
      <c r="GE47" s="91"/>
      <c r="GF47" s="91"/>
      <c r="GG47" s="91"/>
      <c r="GH47" s="91"/>
      <c r="GI47" s="91"/>
      <c r="GJ47" s="91"/>
      <c r="GK47" s="91"/>
      <c r="GL47" s="91"/>
      <c r="GM47" s="91"/>
      <c r="GN47" s="91"/>
      <c r="GO47" s="91"/>
      <c r="GP47" s="91"/>
      <c r="GQ47" s="91"/>
      <c r="GR47" s="91"/>
      <c r="GS47" s="91"/>
      <c r="GT47" s="91"/>
      <c r="GU47" s="91"/>
      <c r="GV47" s="91"/>
      <c r="GW47" s="91"/>
      <c r="GX47" s="91"/>
      <c r="GY47" s="91"/>
      <c r="GZ47" s="91"/>
      <c r="HA47" s="91"/>
      <c r="HB47" s="91"/>
      <c r="HC47" s="91"/>
      <c r="HD47" s="91"/>
      <c r="HE47" s="91"/>
      <c r="HF47" s="91"/>
    </row>
    <row r="48" spans="1:214" s="7" customFormat="1" ht="36.75" customHeight="1">
      <c r="A48" s="140" t="s">
        <v>111</v>
      </c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  <c r="AT48" s="141"/>
      <c r="AU48" s="141"/>
      <c r="AV48" s="141"/>
      <c r="AW48" s="141"/>
      <c r="AX48" s="141"/>
      <c r="AY48" s="141"/>
      <c r="AZ48" s="141"/>
      <c r="BA48" s="141"/>
      <c r="BB48" s="141"/>
      <c r="BC48" s="141"/>
      <c r="BD48" s="142"/>
      <c r="BG48" s="83"/>
      <c r="BH48" s="83"/>
      <c r="BI48" s="83"/>
      <c r="BJ48" s="83"/>
      <c r="BK48" s="83"/>
      <c r="BL48" s="83"/>
      <c r="BM48" s="83"/>
      <c r="BN48" s="83"/>
      <c r="BO48" s="83"/>
      <c r="BP48" s="83"/>
      <c r="BQ48" s="83"/>
      <c r="BR48" s="83"/>
      <c r="BS48" s="83"/>
      <c r="BT48" s="83"/>
      <c r="BU48" s="83"/>
      <c r="BV48" s="83"/>
      <c r="BW48" s="83"/>
      <c r="BX48" s="83"/>
      <c r="BY48" s="83"/>
      <c r="BZ48" s="83"/>
      <c r="CA48" s="83"/>
      <c r="CB48" s="83"/>
      <c r="CC48" s="83"/>
      <c r="CD48" s="83"/>
      <c r="CE48" s="83"/>
      <c r="CF48" s="83"/>
      <c r="CG48" s="83"/>
      <c r="CH48" s="83"/>
      <c r="CI48" s="83"/>
      <c r="CJ48" s="83"/>
      <c r="CK48" s="83"/>
      <c r="CL48" s="83"/>
      <c r="CM48" s="83"/>
      <c r="CN48" s="83"/>
      <c r="CO48" s="83"/>
      <c r="CP48" s="83"/>
      <c r="CQ48" s="83"/>
      <c r="CR48" s="83"/>
      <c r="CS48" s="83"/>
      <c r="CT48" s="83"/>
      <c r="CU48" s="83"/>
      <c r="CV48" s="83"/>
      <c r="CW48" s="83"/>
      <c r="CX48" s="83"/>
      <c r="CY48" s="83"/>
      <c r="CZ48" s="83"/>
      <c r="DA48" s="83"/>
      <c r="DB48" s="83"/>
      <c r="DC48" s="83"/>
      <c r="DD48" s="83"/>
      <c r="DE48" s="83"/>
      <c r="DF48" s="91"/>
      <c r="DG48" s="91"/>
      <c r="DH48" s="91"/>
      <c r="DI48" s="91"/>
      <c r="DJ48" s="91"/>
      <c r="DK48" s="91"/>
      <c r="DL48" s="91"/>
      <c r="DM48" s="91"/>
      <c r="DN48" s="91"/>
      <c r="DO48" s="91"/>
      <c r="DP48" s="91"/>
      <c r="DQ48" s="91"/>
      <c r="DR48" s="91"/>
      <c r="DS48" s="91"/>
      <c r="DT48" s="91"/>
      <c r="DU48" s="91"/>
      <c r="DV48" s="91"/>
      <c r="DW48" s="91"/>
      <c r="DX48" s="91"/>
      <c r="DY48" s="91"/>
      <c r="DZ48" s="91"/>
      <c r="EA48" s="91"/>
      <c r="EB48" s="91"/>
      <c r="EC48" s="91"/>
      <c r="ED48" s="91"/>
      <c r="EE48" s="91"/>
      <c r="EF48" s="91"/>
      <c r="EG48" s="91"/>
      <c r="EH48" s="91"/>
      <c r="EI48" s="91"/>
      <c r="EJ48" s="91"/>
      <c r="EK48" s="91"/>
      <c r="EL48" s="91"/>
      <c r="EM48" s="91"/>
      <c r="EN48" s="91"/>
      <c r="EO48" s="91"/>
      <c r="EP48" s="91"/>
      <c r="EQ48" s="91"/>
      <c r="ER48" s="91"/>
      <c r="ES48" s="91"/>
      <c r="ET48" s="91"/>
      <c r="EU48" s="91"/>
      <c r="EV48" s="91"/>
      <c r="EW48" s="91"/>
      <c r="EX48" s="91"/>
      <c r="EY48" s="91"/>
      <c r="EZ48" s="91"/>
      <c r="FA48" s="91"/>
      <c r="FB48" s="91"/>
      <c r="FC48" s="91"/>
      <c r="FD48" s="91"/>
      <c r="FE48" s="91"/>
      <c r="FF48" s="91"/>
      <c r="FG48" s="91"/>
      <c r="FH48" s="91"/>
      <c r="FI48" s="91"/>
      <c r="FJ48" s="91"/>
      <c r="FK48" s="91"/>
      <c r="FL48" s="91"/>
      <c r="FM48" s="91"/>
      <c r="FN48" s="91"/>
      <c r="FO48" s="91"/>
      <c r="FP48" s="91"/>
      <c r="FQ48" s="91"/>
      <c r="FR48" s="91"/>
      <c r="FS48" s="91"/>
      <c r="FT48" s="91"/>
      <c r="FU48" s="91"/>
      <c r="FV48" s="91"/>
      <c r="FW48" s="91"/>
      <c r="FX48" s="91"/>
      <c r="FY48" s="91"/>
      <c r="FZ48" s="91"/>
      <c r="GA48" s="91"/>
      <c r="GB48" s="91"/>
      <c r="GC48" s="91"/>
      <c r="GD48" s="91"/>
      <c r="GE48" s="91"/>
      <c r="GF48" s="91"/>
      <c r="GG48" s="91"/>
      <c r="GH48" s="91"/>
      <c r="GI48" s="91"/>
      <c r="GJ48" s="91"/>
      <c r="GK48" s="91"/>
      <c r="GL48" s="91"/>
      <c r="GM48" s="91"/>
      <c r="GN48" s="91"/>
      <c r="GO48" s="91"/>
      <c r="GP48" s="91"/>
      <c r="GQ48" s="91"/>
      <c r="GR48" s="91"/>
      <c r="GS48" s="91"/>
      <c r="GT48" s="91"/>
      <c r="GU48" s="91"/>
      <c r="GV48" s="91"/>
      <c r="GW48" s="91"/>
      <c r="GX48" s="91"/>
      <c r="GY48" s="91"/>
      <c r="GZ48" s="91"/>
      <c r="HA48" s="91"/>
      <c r="HB48" s="91"/>
      <c r="HC48" s="91"/>
      <c r="HD48" s="91"/>
      <c r="HE48" s="91"/>
      <c r="HF48" s="91"/>
    </row>
    <row r="49" spans="1:66" ht="25.15" customHeight="1">
      <c r="A49" s="9" t="s">
        <v>112</v>
      </c>
      <c r="F49" s="9" t="s">
        <v>113</v>
      </c>
    </row>
    <row r="50" spans="1:66" s="8" customFormat="1" ht="25.15" customHeight="1">
      <c r="AF50" s="1"/>
      <c r="AG50" s="1"/>
      <c r="AH50" s="1"/>
      <c r="AI50" s="1"/>
    </row>
    <row r="51" spans="1:66" s="8" customFormat="1" ht="25.15" customHeight="1">
      <c r="AF51" s="1"/>
      <c r="AG51" s="1"/>
      <c r="AH51" s="1"/>
      <c r="AI51" s="1"/>
    </row>
    <row r="52" spans="1:66" s="8" customFormat="1" ht="25.15" customHeight="1">
      <c r="AF52" s="1"/>
      <c r="AG52" s="1"/>
      <c r="AH52" s="1"/>
      <c r="AI52" s="1"/>
    </row>
    <row r="53" spans="1:66" s="8" customFormat="1" ht="25.15" hidden="1" customHeight="1">
      <c r="AF53" s="1"/>
      <c r="AG53" s="1"/>
      <c r="AH53" s="1"/>
      <c r="AI53" s="1"/>
      <c r="BG53"/>
      <c r="BH53"/>
      <c r="BI53"/>
      <c r="BJ53"/>
      <c r="BK53"/>
      <c r="BL53" s="1"/>
      <c r="BM53" s="1"/>
    </row>
    <row r="54" spans="1:66" s="8" customFormat="1" ht="25.15" hidden="1" customHeight="1">
      <c r="AF54" s="1"/>
      <c r="AG54" s="1"/>
      <c r="AH54" s="1"/>
      <c r="AI54" s="1"/>
      <c r="BG54" s="1"/>
      <c r="BH54"/>
      <c r="BI54"/>
      <c r="BJ54"/>
      <c r="BK54" s="84"/>
      <c r="BL54" s="1" t="s">
        <v>114</v>
      </c>
      <c r="BM54" s="1" t="s">
        <v>114</v>
      </c>
    </row>
    <row r="55" spans="1:66" s="8" customFormat="1" ht="18" hidden="1">
      <c r="AF55" s="1"/>
      <c r="AG55" s="1"/>
      <c r="AH55" s="1"/>
      <c r="AI55" s="1"/>
      <c r="BG55" s="1"/>
      <c r="BH55"/>
      <c r="BI55"/>
      <c r="BJ55"/>
      <c r="BK55" s="1" t="s">
        <v>115</v>
      </c>
      <c r="BL55" s="85" t="s">
        <v>116</v>
      </c>
      <c r="BM55" s="88">
        <v>224207</v>
      </c>
      <c r="BN55" s="89">
        <v>30091242</v>
      </c>
    </row>
    <row r="56" spans="1:66" s="8" customFormat="1" ht="18" hidden="1">
      <c r="AF56" s="1"/>
      <c r="AG56" s="1"/>
      <c r="AH56" s="1"/>
      <c r="AI56" s="1"/>
      <c r="BG56" s="1"/>
      <c r="BH56"/>
      <c r="BI56"/>
      <c r="BJ56"/>
      <c r="BK56" s="1" t="s">
        <v>117</v>
      </c>
      <c r="BL56" s="85" t="s">
        <v>116</v>
      </c>
      <c r="BM56" s="88">
        <v>224207</v>
      </c>
      <c r="BN56" s="89">
        <v>30091332</v>
      </c>
    </row>
    <row r="57" spans="1:66" s="8" customFormat="1" ht="18" hidden="1">
      <c r="AF57" s="1"/>
      <c r="AG57" s="1"/>
      <c r="AH57" s="1"/>
      <c r="AI57" s="1"/>
      <c r="BG57"/>
      <c r="BH57"/>
      <c r="BI57"/>
      <c r="BJ57"/>
      <c r="BK57" s="1" t="s">
        <v>118</v>
      </c>
      <c r="BL57" s="85" t="s">
        <v>119</v>
      </c>
      <c r="BM57" s="88">
        <v>921416</v>
      </c>
      <c r="BN57" s="89">
        <v>30091003</v>
      </c>
    </row>
    <row r="58" spans="1:66" s="8" customFormat="1" ht="13.5" hidden="1" customHeight="1">
      <c r="AF58" s="1"/>
      <c r="AG58" s="1"/>
      <c r="AH58" s="1"/>
      <c r="AI58" s="1"/>
      <c r="BG58"/>
      <c r="BH58"/>
      <c r="BI58"/>
      <c r="BJ58"/>
      <c r="BK58" s="86"/>
      <c r="BL58" s="85" t="s">
        <v>120</v>
      </c>
      <c r="BM58" s="88">
        <v>223224</v>
      </c>
      <c r="BN58" s="90">
        <v>302509005</v>
      </c>
    </row>
    <row r="59" spans="1:66" s="8" customFormat="1" ht="18" hidden="1">
      <c r="AF59" s="1"/>
      <c r="AG59" s="1"/>
      <c r="AH59" s="1"/>
      <c r="AI59" s="1"/>
      <c r="BG59"/>
      <c r="BH59"/>
      <c r="BI59"/>
      <c r="BJ59"/>
      <c r="BK59" s="84"/>
      <c r="BL59" s="85" t="s">
        <v>121</v>
      </c>
      <c r="BM59" s="88">
        <v>831206</v>
      </c>
      <c r="BN59" s="89">
        <v>30091362</v>
      </c>
    </row>
    <row r="60" spans="1:66" s="8" customFormat="1" ht="18" hidden="1">
      <c r="AF60" s="1"/>
      <c r="AG60" s="1"/>
      <c r="AH60" s="1"/>
      <c r="AI60" s="1"/>
      <c r="BG60"/>
      <c r="BH60"/>
      <c r="BI60"/>
      <c r="BJ60"/>
      <c r="BK60" s="84"/>
      <c r="BL60" s="85" t="s">
        <v>122</v>
      </c>
      <c r="BM60" s="88">
        <v>921415</v>
      </c>
      <c r="BN60" s="89">
        <v>30091244</v>
      </c>
    </row>
    <row r="61" spans="1:66" s="8" customFormat="1" ht="18" hidden="1">
      <c r="AF61" s="1"/>
      <c r="AG61" s="1"/>
      <c r="AH61" s="1"/>
      <c r="AI61" s="1"/>
      <c r="BG61"/>
      <c r="BH61"/>
      <c r="BI61"/>
      <c r="BJ61"/>
      <c r="BK61" s="84"/>
      <c r="BL61" s="85" t="s">
        <v>123</v>
      </c>
      <c r="BM61" s="88">
        <v>921414</v>
      </c>
      <c r="BN61" s="89">
        <v>30091243</v>
      </c>
    </row>
    <row r="62" spans="1:66" s="8" customFormat="1" ht="18" hidden="1">
      <c r="AF62" s="1"/>
      <c r="AG62" s="1"/>
      <c r="AH62" s="1"/>
      <c r="AI62" s="1"/>
      <c r="BG62"/>
      <c r="BH62"/>
      <c r="BI62"/>
      <c r="BJ62"/>
      <c r="BK62" s="84"/>
      <c r="BL62" s="85" t="s">
        <v>124</v>
      </c>
      <c r="BM62" s="88">
        <v>831205</v>
      </c>
      <c r="BN62" s="89">
        <v>30091001</v>
      </c>
    </row>
    <row r="63" spans="1:66" s="8" customFormat="1" ht="17.25" hidden="1" customHeight="1">
      <c r="AF63" s="1"/>
      <c r="AG63" s="1"/>
      <c r="AH63" s="1"/>
      <c r="AI63" s="1"/>
      <c r="BG63"/>
      <c r="BH63"/>
      <c r="BI63"/>
      <c r="BJ63"/>
      <c r="BK63" s="86"/>
      <c r="BL63" s="85" t="s">
        <v>125</v>
      </c>
      <c r="BM63" s="88">
        <v>122119</v>
      </c>
      <c r="BN63" s="89">
        <v>302509009</v>
      </c>
    </row>
    <row r="64" spans="1:66" s="8" customFormat="1" ht="18" hidden="1">
      <c r="AF64" s="1"/>
      <c r="AG64" s="1"/>
      <c r="AH64" s="1"/>
      <c r="AI64" s="1"/>
      <c r="BG64"/>
      <c r="BH64"/>
      <c r="BI64"/>
      <c r="BJ64"/>
      <c r="BK64" s="87"/>
      <c r="BL64" s="85" t="s">
        <v>126</v>
      </c>
      <c r="BM64" s="88">
        <v>921220</v>
      </c>
      <c r="BN64" s="89">
        <v>302509011</v>
      </c>
    </row>
    <row r="65" spans="32:66" s="8" customFormat="1" ht="17.25" hidden="1" customHeight="1">
      <c r="AF65" s="1"/>
      <c r="AG65" s="1"/>
      <c r="AH65" s="1"/>
      <c r="AI65" s="1"/>
      <c r="BG65"/>
      <c r="BH65"/>
      <c r="BI65"/>
      <c r="BJ65"/>
      <c r="BK65" s="86"/>
      <c r="BL65" s="85" t="s">
        <v>127</v>
      </c>
      <c r="BM65" s="88">
        <v>223310</v>
      </c>
      <c r="BN65" s="89">
        <v>302509002</v>
      </c>
    </row>
    <row r="66" spans="32:66" s="8" customFormat="1" ht="18" hidden="1" customHeight="1">
      <c r="AF66" s="1"/>
      <c r="AG66" s="1"/>
      <c r="AH66" s="1"/>
      <c r="AI66" s="1"/>
      <c r="BG66"/>
      <c r="BH66"/>
      <c r="BI66"/>
      <c r="BJ66"/>
      <c r="BK66" s="84"/>
      <c r="BL66" s="85" t="s">
        <v>128</v>
      </c>
      <c r="BM66" s="88">
        <v>937116</v>
      </c>
      <c r="BN66" s="90">
        <v>302509004</v>
      </c>
    </row>
    <row r="67" spans="32:66" s="8" customFormat="1" ht="18" hidden="1">
      <c r="AF67" s="1"/>
      <c r="AG67" s="1"/>
      <c r="AH67" s="1"/>
      <c r="AI67" s="1"/>
      <c r="BG67"/>
      <c r="BH67"/>
      <c r="BI67"/>
      <c r="BJ67"/>
      <c r="BK67" s="84"/>
      <c r="BL67" s="85" t="s">
        <v>129</v>
      </c>
      <c r="BM67" s="88">
        <v>932200</v>
      </c>
      <c r="BN67" s="93">
        <v>30081229</v>
      </c>
    </row>
    <row r="68" spans="32:66" s="8" customFormat="1" ht="18" hidden="1">
      <c r="AF68" s="1"/>
      <c r="AG68" s="1"/>
      <c r="AH68" s="1"/>
      <c r="AI68" s="1"/>
      <c r="BG68"/>
      <c r="BH68"/>
      <c r="BI68"/>
      <c r="BJ68"/>
      <c r="BK68" s="84"/>
      <c r="BL68" s="85" t="s">
        <v>129</v>
      </c>
      <c r="BM68" s="88">
        <v>932200</v>
      </c>
      <c r="BN68" s="89">
        <v>30081340</v>
      </c>
    </row>
    <row r="69" spans="32:66" s="8" customFormat="1" ht="18" hidden="1">
      <c r="AF69" s="1"/>
      <c r="AG69" s="1"/>
      <c r="AH69" s="1"/>
      <c r="AI69" s="1"/>
      <c r="BG69"/>
      <c r="BH69"/>
      <c r="BI69"/>
      <c r="BJ69"/>
      <c r="BK69" s="84"/>
      <c r="BL69" s="85" t="s">
        <v>130</v>
      </c>
      <c r="BM69" s="88">
        <v>932404</v>
      </c>
      <c r="BN69" s="89">
        <v>302509007</v>
      </c>
    </row>
    <row r="70" spans="32:66" s="8" customFormat="1" ht="18" hidden="1">
      <c r="AF70" s="1"/>
      <c r="AG70" s="1"/>
      <c r="AH70" s="1"/>
      <c r="AI70" s="1"/>
      <c r="BG70"/>
      <c r="BH70"/>
      <c r="BI70"/>
      <c r="BJ70"/>
      <c r="BK70" s="84"/>
      <c r="BL70" s="85" t="s">
        <v>131</v>
      </c>
      <c r="BM70" s="88">
        <v>831104</v>
      </c>
      <c r="BN70" s="89">
        <v>302509010</v>
      </c>
    </row>
    <row r="71" spans="32:66" s="8" customFormat="1" ht="18" hidden="1">
      <c r="AF71" s="1"/>
      <c r="AG71" s="1"/>
      <c r="AH71" s="1"/>
      <c r="AI71" s="1"/>
      <c r="BG71"/>
      <c r="BH71"/>
      <c r="BI71"/>
      <c r="BJ71"/>
      <c r="BK71" s="84"/>
      <c r="BL71" s="85" t="s">
        <v>132</v>
      </c>
      <c r="BM71" s="88">
        <v>228101</v>
      </c>
      <c r="BN71" s="90">
        <v>302509006</v>
      </c>
    </row>
    <row r="72" spans="32:66" s="8" customFormat="1" ht="18" hidden="1">
      <c r="AF72" s="1"/>
      <c r="AG72" s="1"/>
      <c r="AH72" s="1"/>
      <c r="AI72" s="1"/>
      <c r="BG72"/>
      <c r="BH72"/>
      <c r="BI72"/>
      <c r="BJ72"/>
      <c r="BK72" s="84"/>
      <c r="BL72" s="85" t="s">
        <v>133</v>
      </c>
      <c r="BM72" s="88">
        <v>217303</v>
      </c>
      <c r="BN72" s="90">
        <v>302509003</v>
      </c>
    </row>
    <row r="73" spans="32:66" s="8" customFormat="1" ht="18" hidden="1">
      <c r="AF73" s="1"/>
      <c r="AG73" s="1"/>
      <c r="AH73" s="1"/>
      <c r="AI73" s="1"/>
      <c r="BG73"/>
      <c r="BH73"/>
      <c r="BI73"/>
      <c r="BJ73"/>
      <c r="BK73" s="84"/>
      <c r="BL73" s="85" t="s">
        <v>134</v>
      </c>
      <c r="BM73" s="88">
        <v>122113</v>
      </c>
      <c r="BN73" s="89">
        <v>302509008</v>
      </c>
    </row>
    <row r="74" spans="32:66" s="8" customFormat="1" ht="18" hidden="1">
      <c r="AF74" s="1"/>
      <c r="AG74" s="1"/>
      <c r="AH74" s="1"/>
      <c r="AI74" s="1"/>
      <c r="BL74" s="85" t="s">
        <v>135</v>
      </c>
      <c r="BM74" s="88">
        <v>921410</v>
      </c>
      <c r="BN74" s="89">
        <v>30081046</v>
      </c>
    </row>
    <row r="75" spans="32:66" s="8" customFormat="1" ht="18" hidden="1">
      <c r="AF75" s="1"/>
      <c r="AG75" s="1"/>
      <c r="AH75" s="1"/>
      <c r="AI75" s="1"/>
      <c r="BL75" s="85" t="s">
        <v>136</v>
      </c>
      <c r="BM75" s="88">
        <v>921411</v>
      </c>
      <c r="BN75" s="89">
        <v>30081047</v>
      </c>
    </row>
    <row r="76" spans="32:66" s="8" customFormat="1" ht="18" hidden="1">
      <c r="AF76" s="1"/>
      <c r="AG76" s="1"/>
      <c r="AH76" s="1"/>
      <c r="AI76" s="1"/>
      <c r="BL76" s="85" t="s">
        <v>137</v>
      </c>
      <c r="BM76" s="88">
        <v>932200</v>
      </c>
      <c r="BN76" s="89">
        <v>30071472</v>
      </c>
    </row>
    <row r="77" spans="32:66" s="8" customFormat="1" ht="15.75" hidden="1" customHeight="1">
      <c r="AF77" s="1"/>
      <c r="AG77" s="1"/>
      <c r="AH77" s="1"/>
      <c r="AI77" s="1"/>
      <c r="BL77" s="92" t="s">
        <v>138</v>
      </c>
      <c r="BM77" s="68">
        <v>224207</v>
      </c>
      <c r="BN77" s="94"/>
    </row>
    <row r="78" spans="32:66" s="8" customFormat="1" ht="16.5" hidden="1" customHeight="1">
      <c r="AF78" s="1"/>
      <c r="AG78" s="1"/>
      <c r="AH78" s="1"/>
      <c r="AI78" s="1"/>
      <c r="BL78" s="92" t="s">
        <v>139</v>
      </c>
      <c r="BM78" s="68">
        <v>921415</v>
      </c>
      <c r="BN78" s="94"/>
    </row>
    <row r="79" spans="32:66" s="8" customFormat="1" ht="18" hidden="1" customHeight="1">
      <c r="AF79" s="1"/>
      <c r="AG79" s="1"/>
      <c r="AH79" s="1"/>
      <c r="AI79" s="1"/>
      <c r="BL79" s="92" t="s">
        <v>140</v>
      </c>
      <c r="BM79" s="68">
        <v>921414</v>
      </c>
      <c r="BN79" s="94"/>
    </row>
    <row r="80" spans="32:66" s="8" customFormat="1" hidden="1">
      <c r="AF80" s="1"/>
      <c r="AG80" s="1"/>
      <c r="AH80" s="1"/>
      <c r="AI80" s="1"/>
    </row>
    <row r="81" spans="32:35" s="8" customFormat="1" hidden="1">
      <c r="AF81" s="1"/>
      <c r="AG81" s="1"/>
      <c r="AH81" s="1"/>
      <c r="AI81" s="1"/>
    </row>
    <row r="82" spans="32:35" s="8" customFormat="1">
      <c r="AF82" s="1"/>
      <c r="AG82" s="1"/>
      <c r="AH82" s="1"/>
      <c r="AI82" s="1"/>
    </row>
    <row r="83" spans="32:35" s="8" customFormat="1">
      <c r="AF83" s="1"/>
      <c r="AG83" s="1"/>
      <c r="AH83" s="1"/>
      <c r="AI83" s="1"/>
    </row>
    <row r="84" spans="32:35" s="8" customFormat="1">
      <c r="AF84" s="1"/>
      <c r="AG84" s="1"/>
      <c r="AH84" s="1"/>
      <c r="AI84" s="1"/>
    </row>
    <row r="85" spans="32:35" s="8" customFormat="1">
      <c r="AF85" s="1"/>
      <c r="AG85" s="1"/>
      <c r="AH85" s="1"/>
      <c r="AI85" s="1"/>
    </row>
    <row r="86" spans="32:35" s="8" customFormat="1">
      <c r="AF86" s="1"/>
      <c r="AG86" s="1"/>
      <c r="AH86" s="1"/>
      <c r="AI86" s="1"/>
    </row>
    <row r="87" spans="32:35" s="8" customFormat="1">
      <c r="AF87" s="1"/>
      <c r="AG87" s="1"/>
      <c r="AH87" s="1"/>
      <c r="AI87" s="1"/>
    </row>
    <row r="88" spans="32:35" s="8" customFormat="1">
      <c r="AF88" s="1"/>
      <c r="AG88" s="1"/>
      <c r="AH88" s="1"/>
      <c r="AI88" s="1"/>
    </row>
    <row r="89" spans="32:35" s="8" customFormat="1">
      <c r="AF89" s="1"/>
      <c r="AG89" s="1"/>
      <c r="AH89" s="1"/>
      <c r="AI89" s="1"/>
    </row>
    <row r="90" spans="32:35" s="8" customFormat="1">
      <c r="AF90" s="1"/>
      <c r="AG90" s="1"/>
      <c r="AH90" s="1"/>
      <c r="AI90" s="1"/>
    </row>
    <row r="91" spans="32:35" s="8" customFormat="1">
      <c r="AF91" s="1"/>
      <c r="AG91" s="1"/>
      <c r="AH91" s="1"/>
      <c r="AI91" s="1"/>
    </row>
    <row r="92" spans="32:35" s="8" customFormat="1">
      <c r="AF92" s="1"/>
      <c r="AG92" s="1"/>
      <c r="AH92" s="1"/>
      <c r="AI92" s="1"/>
    </row>
    <row r="93" spans="32:35" s="8" customFormat="1">
      <c r="AF93" s="1"/>
      <c r="AG93" s="1"/>
      <c r="AH93" s="1"/>
      <c r="AI93" s="1"/>
    </row>
    <row r="94" spans="32:35" s="8" customFormat="1">
      <c r="AF94" s="1"/>
      <c r="AG94" s="1"/>
      <c r="AH94" s="1"/>
      <c r="AI94" s="1"/>
    </row>
    <row r="95" spans="32:35" s="8" customFormat="1">
      <c r="AF95" s="1"/>
      <c r="AG95" s="1"/>
      <c r="AH95" s="1"/>
      <c r="AI95" s="1"/>
    </row>
    <row r="96" spans="32:35" s="8" customFormat="1">
      <c r="AF96" s="1"/>
      <c r="AG96" s="1"/>
      <c r="AH96" s="1"/>
      <c r="AI96" s="1"/>
    </row>
    <row r="97" spans="32:35" s="8" customFormat="1">
      <c r="AF97" s="1"/>
      <c r="AG97" s="1"/>
      <c r="AH97" s="1"/>
      <c r="AI97" s="1"/>
    </row>
    <row r="98" spans="32:35" s="8" customFormat="1">
      <c r="AF98" s="1"/>
      <c r="AG98" s="1"/>
      <c r="AH98" s="1"/>
      <c r="AI98" s="1"/>
    </row>
    <row r="99" spans="32:35" s="8" customFormat="1">
      <c r="AF99" s="1"/>
      <c r="AG99" s="1"/>
      <c r="AH99" s="1"/>
      <c r="AI99" s="1"/>
    </row>
    <row r="100" spans="32:35" s="8" customFormat="1">
      <c r="AF100" s="1"/>
      <c r="AG100" s="1"/>
      <c r="AH100" s="1"/>
      <c r="AI100" s="1"/>
    </row>
    <row r="101" spans="32:35" s="8" customFormat="1">
      <c r="AF101" s="1"/>
      <c r="AG101" s="1"/>
      <c r="AH101" s="1"/>
      <c r="AI101" s="1"/>
    </row>
    <row r="102" spans="32:35" s="8" customFormat="1">
      <c r="AF102" s="1"/>
      <c r="AG102" s="1"/>
      <c r="AH102" s="1"/>
      <c r="AI102" s="1"/>
    </row>
    <row r="103" spans="32:35" s="8" customFormat="1">
      <c r="AF103" s="1"/>
      <c r="AG103" s="1"/>
      <c r="AH103" s="1"/>
      <c r="AI103" s="1"/>
    </row>
    <row r="104" spans="32:35" s="8" customFormat="1">
      <c r="AF104" s="1"/>
      <c r="AG104" s="1"/>
      <c r="AH104" s="1"/>
      <c r="AI104" s="1"/>
    </row>
    <row r="105" spans="32:35" s="8" customFormat="1">
      <c r="AF105" s="1"/>
      <c r="AG105" s="1"/>
      <c r="AH105" s="1"/>
      <c r="AI105" s="1"/>
    </row>
    <row r="106" spans="32:35" s="8" customFormat="1">
      <c r="AF106" s="1"/>
      <c r="AG106" s="1"/>
      <c r="AH106" s="1"/>
      <c r="AI106" s="1"/>
    </row>
    <row r="107" spans="32:35" s="8" customFormat="1">
      <c r="AF107" s="1"/>
      <c r="AG107" s="1"/>
      <c r="AH107" s="1"/>
      <c r="AI107" s="1"/>
    </row>
  </sheetData>
  <mergeCells count="201">
    <mergeCell ref="A6:G6"/>
    <mergeCell ref="A7:L7"/>
    <mergeCell ref="AK7:BD7"/>
    <mergeCell ref="A8:E8"/>
    <mergeCell ref="F8:J8"/>
    <mergeCell ref="K8:L8"/>
    <mergeCell ref="N8:O8"/>
    <mergeCell ref="U8:BD8"/>
    <mergeCell ref="A9:AE9"/>
    <mergeCell ref="AF9:BD9"/>
    <mergeCell ref="I1:AJ6"/>
    <mergeCell ref="AK1:BD6"/>
    <mergeCell ref="O10:AX10"/>
    <mergeCell ref="O11:P11"/>
    <mergeCell ref="Q11:R11"/>
    <mergeCell ref="S11:T11"/>
    <mergeCell ref="U11:V11"/>
    <mergeCell ref="W11:X11"/>
    <mergeCell ref="Y11:Z11"/>
    <mergeCell ref="AA11:AB11"/>
    <mergeCell ref="AC11:AD11"/>
    <mergeCell ref="O12:P12"/>
    <mergeCell ref="Q12:R12"/>
    <mergeCell ref="S12:T12"/>
    <mergeCell ref="U12:V12"/>
    <mergeCell ref="W12:X12"/>
    <mergeCell ref="Y12:Z12"/>
    <mergeCell ref="AA12:AB12"/>
    <mergeCell ref="AC12:AD12"/>
    <mergeCell ref="O13:P13"/>
    <mergeCell ref="Q13:R13"/>
    <mergeCell ref="S13:T13"/>
    <mergeCell ref="U13:V13"/>
    <mergeCell ref="W13:X13"/>
    <mergeCell ref="Y13:Z13"/>
    <mergeCell ref="AA13:AB13"/>
    <mergeCell ref="AC13:AD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X13"/>
    <mergeCell ref="O14:P14"/>
    <mergeCell ref="Q14:R14"/>
    <mergeCell ref="S14:T14"/>
    <mergeCell ref="U14:V14"/>
    <mergeCell ref="W14:X14"/>
    <mergeCell ref="Y14:Z14"/>
    <mergeCell ref="AA14:AB14"/>
    <mergeCell ref="AC14:AD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X14"/>
    <mergeCell ref="AY15:AZ15"/>
    <mergeCell ref="BA15:BB15"/>
    <mergeCell ref="BC15:BD15"/>
    <mergeCell ref="B16:N16"/>
    <mergeCell ref="AY16:AZ16"/>
    <mergeCell ref="BA16:BB16"/>
    <mergeCell ref="BC16:BD16"/>
    <mergeCell ref="B17:N17"/>
    <mergeCell ref="AY17:AZ17"/>
    <mergeCell ref="BA17:BB17"/>
    <mergeCell ref="BC17:BD17"/>
    <mergeCell ref="B18:N18"/>
    <mergeCell ref="AY18:AZ18"/>
    <mergeCell ref="BA18:BB18"/>
    <mergeCell ref="BC18:BD18"/>
    <mergeCell ref="B19:N19"/>
    <mergeCell ref="AY19:AZ19"/>
    <mergeCell ref="BA19:BB19"/>
    <mergeCell ref="BC19:BD19"/>
    <mergeCell ref="B20:N20"/>
    <mergeCell ref="AY20:AZ20"/>
    <mergeCell ref="BA20:BB20"/>
    <mergeCell ref="BC20:BD20"/>
    <mergeCell ref="B21:N21"/>
    <mergeCell ref="AY21:AZ21"/>
    <mergeCell ref="BA21:BB21"/>
    <mergeCell ref="BC21:BD21"/>
    <mergeCell ref="B22:N22"/>
    <mergeCell ref="AY22:AZ22"/>
    <mergeCell ref="BA22:BB22"/>
    <mergeCell ref="BC22:BD22"/>
    <mergeCell ref="B23:N23"/>
    <mergeCell ref="AY23:AZ23"/>
    <mergeCell ref="BA23:BB23"/>
    <mergeCell ref="BC23:BD23"/>
    <mergeCell ref="B24:N24"/>
    <mergeCell ref="AY24:AZ24"/>
    <mergeCell ref="BA24:BB24"/>
    <mergeCell ref="BC24:BD24"/>
    <mergeCell ref="B25:N25"/>
    <mergeCell ref="AY25:AZ25"/>
    <mergeCell ref="BA25:BB25"/>
    <mergeCell ref="BC25:BD25"/>
    <mergeCell ref="B26:N26"/>
    <mergeCell ref="AY26:AZ26"/>
    <mergeCell ref="BA26:BB26"/>
    <mergeCell ref="BC26:BD26"/>
    <mergeCell ref="B27:N27"/>
    <mergeCell ref="AY27:AZ27"/>
    <mergeCell ref="BA27:BB27"/>
    <mergeCell ref="BC27:BD27"/>
    <mergeCell ref="B28:N28"/>
    <mergeCell ref="AY28:AZ28"/>
    <mergeCell ref="BA28:BB28"/>
    <mergeCell ref="BC28:BD28"/>
    <mergeCell ref="B29:N29"/>
    <mergeCell ref="AY29:AZ29"/>
    <mergeCell ref="BA29:BB29"/>
    <mergeCell ref="BC29:BD29"/>
    <mergeCell ref="B30:N30"/>
    <mergeCell ref="AY30:AZ30"/>
    <mergeCell ref="BA30:BB30"/>
    <mergeCell ref="BC30:BD30"/>
    <mergeCell ref="B31:N31"/>
    <mergeCell ref="AY31:AZ31"/>
    <mergeCell ref="BA31:BB31"/>
    <mergeCell ref="BC31:BD31"/>
    <mergeCell ref="B32:N32"/>
    <mergeCell ref="AY32:AZ32"/>
    <mergeCell ref="BA32:BB32"/>
    <mergeCell ref="BC32:BD32"/>
    <mergeCell ref="B33:N33"/>
    <mergeCell ref="AY33:AZ33"/>
    <mergeCell ref="BA33:BB33"/>
    <mergeCell ref="BC33:BD33"/>
    <mergeCell ref="B34:N34"/>
    <mergeCell ref="AY34:AZ34"/>
    <mergeCell ref="BA34:BB34"/>
    <mergeCell ref="BC34:BD34"/>
    <mergeCell ref="B35:N35"/>
    <mergeCell ref="AY35:AZ35"/>
    <mergeCell ref="BA35:BB35"/>
    <mergeCell ref="BC35:BD35"/>
    <mergeCell ref="B36:N36"/>
    <mergeCell ref="AY36:AZ36"/>
    <mergeCell ref="BA36:BB36"/>
    <mergeCell ref="BC36:BD36"/>
    <mergeCell ref="B37:N37"/>
    <mergeCell ref="AY37:AZ37"/>
    <mergeCell ref="BA37:BB37"/>
    <mergeCell ref="BC37:BD37"/>
    <mergeCell ref="B38:N38"/>
    <mergeCell ref="AY38:AZ38"/>
    <mergeCell ref="BA38:BB38"/>
    <mergeCell ref="BC38:BD38"/>
    <mergeCell ref="AY43:AZ43"/>
    <mergeCell ref="BA43:BB43"/>
    <mergeCell ref="BC43:BD43"/>
    <mergeCell ref="B44:N44"/>
    <mergeCell ref="AY44:AZ44"/>
    <mergeCell ref="BA44:BB44"/>
    <mergeCell ref="BC44:BD44"/>
    <mergeCell ref="B39:N39"/>
    <mergeCell ref="AY39:AZ39"/>
    <mergeCell ref="BA39:BB39"/>
    <mergeCell ref="BC39:BD39"/>
    <mergeCell ref="B40:N40"/>
    <mergeCell ref="AY40:AZ40"/>
    <mergeCell ref="BA40:BB40"/>
    <mergeCell ref="BC40:BD40"/>
    <mergeCell ref="B41:N41"/>
    <mergeCell ref="AY41:AZ41"/>
    <mergeCell ref="BA41:BB41"/>
    <mergeCell ref="BC41:BD41"/>
    <mergeCell ref="B45:N45"/>
    <mergeCell ref="AY45:AZ45"/>
    <mergeCell ref="BA45:BB45"/>
    <mergeCell ref="BC45:BD45"/>
    <mergeCell ref="A46:N46"/>
    <mergeCell ref="A47:BD47"/>
    <mergeCell ref="A48:BD48"/>
    <mergeCell ref="A10:A15"/>
    <mergeCell ref="AF11:AG12"/>
    <mergeCell ref="AH11:AI12"/>
    <mergeCell ref="AJ11:AK12"/>
    <mergeCell ref="AL11:AM12"/>
    <mergeCell ref="AN11:AO12"/>
    <mergeCell ref="AP11:AQ12"/>
    <mergeCell ref="AR11:AS12"/>
    <mergeCell ref="AT11:AU12"/>
    <mergeCell ref="B10:N15"/>
    <mergeCell ref="AY10:BD14"/>
    <mergeCell ref="AV11:AX12"/>
    <mergeCell ref="B42:N42"/>
    <mergeCell ref="AY42:AZ42"/>
    <mergeCell ref="BA42:BB42"/>
    <mergeCell ref="BC42:BD42"/>
    <mergeCell ref="B43:N4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F107"/>
  <sheetViews>
    <sheetView topLeftCell="A26" workbookViewId="0">
      <selection activeCell="AU45" sqref="AU45"/>
    </sheetView>
  </sheetViews>
  <sheetFormatPr defaultColWidth="8.42578125" defaultRowHeight="13.15"/>
  <cols>
    <col min="1" max="1" width="7.28515625" style="9" customWidth="1"/>
    <col min="2" max="4" width="2.28515625" style="9" customWidth="1"/>
    <col min="5" max="5" width="9.42578125" style="9" customWidth="1"/>
    <col min="6" max="11" width="2.28515625" style="9" customWidth="1"/>
    <col min="12" max="12" width="8.7109375" style="9" customWidth="1"/>
    <col min="13" max="13" width="3.7109375" style="9" customWidth="1"/>
    <col min="14" max="14" width="16.7109375" style="9" customWidth="1"/>
    <col min="15" max="30" width="6.42578125" style="9" hidden="1" customWidth="1"/>
    <col min="31" max="31" width="4.42578125" style="1" hidden="1" customWidth="1"/>
    <col min="32" max="35" width="6.42578125" style="1" customWidth="1"/>
    <col min="36" max="50" width="6.42578125" style="9" customWidth="1"/>
    <col min="51" max="53" width="2.7109375" style="9" customWidth="1"/>
    <col min="54" max="54" width="8.140625" style="9" customWidth="1"/>
    <col min="55" max="56" width="2.7109375" style="9" customWidth="1"/>
    <col min="57" max="58" width="8.42578125" style="8" hidden="1" customWidth="1"/>
    <col min="59" max="59" width="6.7109375" style="8" customWidth="1"/>
    <col min="60" max="62" width="8.42578125" style="8" hidden="1" customWidth="1"/>
    <col min="63" max="63" width="10.7109375" style="8" customWidth="1"/>
    <col min="64" max="64" width="112" style="8" customWidth="1"/>
    <col min="65" max="65" width="14.42578125" style="8" customWidth="1"/>
    <col min="66" max="66" width="19" style="8" customWidth="1"/>
    <col min="67" max="109" width="8.42578125" style="8"/>
    <col min="110" max="214" width="8.42578125" style="1"/>
    <col min="215" max="16384" width="8.42578125" style="9"/>
  </cols>
  <sheetData>
    <row r="1" spans="1:214" ht="12.75" customHeight="1">
      <c r="A1" s="10"/>
      <c r="B1" s="11"/>
      <c r="C1" s="11"/>
      <c r="D1" s="11"/>
      <c r="E1" s="11"/>
      <c r="F1" s="11"/>
      <c r="G1" s="11"/>
      <c r="H1" s="12"/>
      <c r="I1" s="144" t="s">
        <v>0</v>
      </c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6"/>
      <c r="AK1" s="151" t="s">
        <v>1</v>
      </c>
      <c r="AL1" s="152"/>
      <c r="AM1" s="152"/>
      <c r="AN1" s="152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  <c r="AZ1" s="152"/>
      <c r="BA1" s="152"/>
      <c r="BB1" s="152"/>
      <c r="BC1" s="152"/>
      <c r="BD1" s="153"/>
    </row>
    <row r="2" spans="1:214" ht="12.75" customHeight="1">
      <c r="A2" s="13"/>
      <c r="B2" s="14"/>
      <c r="C2" s="14"/>
      <c r="D2" s="14"/>
      <c r="E2" s="14"/>
      <c r="F2" s="14"/>
      <c r="G2" s="14"/>
      <c r="H2" s="15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  <c r="AG2" s="147"/>
      <c r="AH2" s="147"/>
      <c r="AI2" s="147"/>
      <c r="AJ2" s="148"/>
      <c r="AK2" s="154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6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</row>
    <row r="3" spans="1:214" ht="12.75" customHeight="1">
      <c r="A3" s="13"/>
      <c r="B3" s="14"/>
      <c r="C3" s="14"/>
      <c r="D3" s="14"/>
      <c r="E3" s="14"/>
      <c r="F3" s="14"/>
      <c r="G3" s="14"/>
      <c r="H3" s="15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8"/>
      <c r="AK3" s="154"/>
      <c r="AL3" s="155"/>
      <c r="AM3" s="155"/>
      <c r="AN3" s="155"/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155"/>
      <c r="BB3" s="155"/>
      <c r="BC3" s="155"/>
      <c r="BD3" s="156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</row>
    <row r="4" spans="1:214" ht="12.75" customHeight="1">
      <c r="A4" s="13"/>
      <c r="B4" s="14"/>
      <c r="C4" s="14"/>
      <c r="D4" s="14"/>
      <c r="E4" s="14"/>
      <c r="F4" s="14"/>
      <c r="G4" s="14"/>
      <c r="H4" s="15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  <c r="AH4" s="147"/>
      <c r="AI4" s="147"/>
      <c r="AJ4" s="148"/>
      <c r="AK4" s="154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6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</row>
    <row r="5" spans="1:214" ht="12.75" customHeight="1">
      <c r="A5" s="13"/>
      <c r="B5" s="14"/>
      <c r="C5" s="14"/>
      <c r="D5" s="14"/>
      <c r="E5" s="14"/>
      <c r="F5" s="14"/>
      <c r="G5" s="14"/>
      <c r="H5" s="15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  <c r="AG5" s="147"/>
      <c r="AH5" s="147"/>
      <c r="AI5" s="147"/>
      <c r="AJ5" s="148"/>
      <c r="AK5" s="154"/>
      <c r="AL5" s="155"/>
      <c r="AM5" s="155"/>
      <c r="AN5" s="155"/>
      <c r="AO5" s="155"/>
      <c r="AP5" s="155"/>
      <c r="AQ5" s="155"/>
      <c r="AR5" s="155"/>
      <c r="AS5" s="155"/>
      <c r="AT5" s="155"/>
      <c r="AU5" s="155"/>
      <c r="AV5" s="155"/>
      <c r="AW5" s="155"/>
      <c r="AX5" s="155"/>
      <c r="AY5" s="155"/>
      <c r="AZ5" s="155"/>
      <c r="BA5" s="155"/>
      <c r="BB5" s="155"/>
      <c r="BC5" s="155"/>
      <c r="BD5" s="156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</row>
    <row r="6" spans="1:214" ht="17.25" customHeight="1">
      <c r="A6" s="190"/>
      <c r="B6" s="191"/>
      <c r="C6" s="191"/>
      <c r="D6" s="191"/>
      <c r="E6" s="191"/>
      <c r="F6" s="191"/>
      <c r="G6" s="191"/>
      <c r="H6" s="16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50"/>
      <c r="AK6" s="157"/>
      <c r="AL6" s="158"/>
      <c r="AM6" s="158"/>
      <c r="AN6" s="158"/>
      <c r="AO6" s="158"/>
      <c r="AP6" s="158"/>
      <c r="AQ6" s="158"/>
      <c r="AR6" s="158"/>
      <c r="AS6" s="158"/>
      <c r="AT6" s="158"/>
      <c r="AU6" s="158"/>
      <c r="AV6" s="158"/>
      <c r="AW6" s="158"/>
      <c r="AX6" s="158"/>
      <c r="AY6" s="158"/>
      <c r="AZ6" s="158"/>
      <c r="BA6" s="158"/>
      <c r="BB6" s="158"/>
      <c r="BC6" s="158"/>
      <c r="BD6" s="159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</row>
    <row r="7" spans="1:214" ht="15.6">
      <c r="A7" s="192" t="s">
        <v>2</v>
      </c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" t="s">
        <v>3</v>
      </c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54"/>
      <c r="AG7" s="54"/>
      <c r="AH7" s="54"/>
      <c r="AI7" s="54"/>
      <c r="AJ7" s="69"/>
      <c r="AK7" s="194">
        <v>2826902</v>
      </c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6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</row>
    <row r="8" spans="1:214" ht="15.6">
      <c r="A8" s="197" t="s">
        <v>4</v>
      </c>
      <c r="B8" s="198"/>
      <c r="C8" s="198"/>
      <c r="D8" s="198"/>
      <c r="E8" s="198"/>
      <c r="F8" s="198" t="s">
        <v>5</v>
      </c>
      <c r="G8" s="198"/>
      <c r="H8" s="198"/>
      <c r="I8" s="198"/>
      <c r="J8" s="199"/>
      <c r="K8" s="200" t="s">
        <v>6</v>
      </c>
      <c r="L8" s="200"/>
      <c r="N8" s="201"/>
      <c r="O8" s="202"/>
      <c r="P8" s="21" t="s">
        <v>7</v>
      </c>
      <c r="Q8" s="34"/>
      <c r="R8" s="34"/>
      <c r="S8" s="34"/>
      <c r="T8" s="35"/>
      <c r="U8" s="203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  <c r="AI8" s="204"/>
      <c r="AJ8" s="204"/>
      <c r="AK8" s="204"/>
      <c r="AL8" s="204"/>
      <c r="AM8" s="204"/>
      <c r="AN8" s="204"/>
      <c r="AO8" s="204"/>
      <c r="AP8" s="204"/>
      <c r="AQ8" s="204"/>
      <c r="AR8" s="204"/>
      <c r="AS8" s="204"/>
      <c r="AT8" s="204"/>
      <c r="AU8" s="204"/>
      <c r="AV8" s="204"/>
      <c r="AW8" s="204"/>
      <c r="AX8" s="204"/>
      <c r="AY8" s="204"/>
      <c r="AZ8" s="204"/>
      <c r="BA8" s="204"/>
      <c r="BB8" s="204"/>
      <c r="BC8" s="204"/>
      <c r="BD8" s="205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</row>
    <row r="9" spans="1:214" s="1" customFormat="1" ht="36" customHeight="1">
      <c r="A9" s="206" t="s">
        <v>8</v>
      </c>
      <c r="B9" s="207"/>
      <c r="C9" s="207"/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7"/>
      <c r="O9" s="207"/>
      <c r="P9" s="207"/>
      <c r="Q9" s="207"/>
      <c r="R9" s="207"/>
      <c r="S9" s="207"/>
      <c r="T9" s="207"/>
      <c r="U9" s="207"/>
      <c r="V9" s="207"/>
      <c r="W9" s="207"/>
      <c r="X9" s="207"/>
      <c r="Y9" s="207"/>
      <c r="Z9" s="207"/>
      <c r="AA9" s="207"/>
      <c r="AB9" s="207"/>
      <c r="AC9" s="207"/>
      <c r="AD9" s="207"/>
      <c r="AE9" s="207"/>
      <c r="AF9" s="208" t="s">
        <v>9</v>
      </c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9"/>
    </row>
    <row r="10" spans="1:214" s="1" customFormat="1" ht="18" customHeight="1">
      <c r="A10" s="143" t="s">
        <v>10</v>
      </c>
      <c r="B10" s="164" t="s">
        <v>11</v>
      </c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6"/>
      <c r="O10" s="187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8"/>
      <c r="AT10" s="188"/>
      <c r="AU10" s="188"/>
      <c r="AV10" s="188"/>
      <c r="AW10" s="188"/>
      <c r="AX10" s="189"/>
      <c r="AY10" s="173"/>
      <c r="AZ10" s="173"/>
      <c r="BA10" s="173"/>
      <c r="BB10" s="173"/>
      <c r="BC10" s="173"/>
      <c r="BD10" s="174"/>
    </row>
    <row r="11" spans="1:214" s="1" customFormat="1" ht="18" customHeight="1">
      <c r="A11" s="143"/>
      <c r="B11" s="167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9"/>
      <c r="O11" s="179"/>
      <c r="P11" s="180"/>
      <c r="Q11" s="179"/>
      <c r="R11" s="180"/>
      <c r="S11" s="179"/>
      <c r="T11" s="180"/>
      <c r="U11" s="179"/>
      <c r="V11" s="180"/>
      <c r="W11" s="186"/>
      <c r="X11" s="186"/>
      <c r="Y11" s="176"/>
      <c r="Z11" s="176"/>
      <c r="AA11" s="176"/>
      <c r="AB11" s="176"/>
      <c r="AC11" s="182"/>
      <c r="AD11" s="183"/>
      <c r="AE11" s="36"/>
      <c r="AF11" s="160"/>
      <c r="AG11" s="161"/>
      <c r="AH11" s="160"/>
      <c r="AI11" s="161"/>
      <c r="AJ11" s="160"/>
      <c r="AK11" s="161"/>
      <c r="AL11" s="160"/>
      <c r="AM11" s="161"/>
      <c r="AN11" s="160"/>
      <c r="AO11" s="161"/>
      <c r="AP11" s="160"/>
      <c r="AQ11" s="161"/>
      <c r="AR11" s="160"/>
      <c r="AS11" s="161"/>
      <c r="AT11" s="160"/>
      <c r="AU11" s="161"/>
      <c r="AV11" s="160"/>
      <c r="AW11" s="219"/>
      <c r="AX11" s="161"/>
      <c r="AY11" s="173"/>
      <c r="AZ11" s="173"/>
      <c r="BA11" s="173"/>
      <c r="BB11" s="173"/>
      <c r="BC11" s="173"/>
      <c r="BD11" s="174"/>
    </row>
    <row r="12" spans="1:214" s="1" customFormat="1" ht="18" customHeight="1">
      <c r="A12" s="143"/>
      <c r="B12" s="167"/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9"/>
      <c r="O12" s="179"/>
      <c r="P12" s="180"/>
      <c r="Q12" s="179"/>
      <c r="R12" s="180"/>
      <c r="S12" s="179"/>
      <c r="T12" s="180"/>
      <c r="U12" s="179"/>
      <c r="V12" s="180"/>
      <c r="W12" s="182"/>
      <c r="X12" s="183"/>
      <c r="Y12" s="179"/>
      <c r="Z12" s="180"/>
      <c r="AA12" s="179"/>
      <c r="AB12" s="180"/>
      <c r="AC12" s="182"/>
      <c r="AD12" s="183"/>
      <c r="AE12" s="37"/>
      <c r="AF12" s="162"/>
      <c r="AG12" s="163"/>
      <c r="AH12" s="162"/>
      <c r="AI12" s="163"/>
      <c r="AJ12" s="162"/>
      <c r="AK12" s="163"/>
      <c r="AL12" s="162"/>
      <c r="AM12" s="163"/>
      <c r="AN12" s="162"/>
      <c r="AO12" s="163"/>
      <c r="AP12" s="162"/>
      <c r="AQ12" s="163"/>
      <c r="AR12" s="162"/>
      <c r="AS12" s="163"/>
      <c r="AT12" s="162"/>
      <c r="AU12" s="163"/>
      <c r="AV12" s="162"/>
      <c r="AW12" s="220"/>
      <c r="AX12" s="163"/>
      <c r="AY12" s="173"/>
      <c r="AZ12" s="173"/>
      <c r="BA12" s="173"/>
      <c r="BB12" s="173"/>
      <c r="BC12" s="173"/>
      <c r="BD12" s="174"/>
    </row>
    <row r="13" spans="1:214" s="1" customFormat="1" ht="18" customHeight="1">
      <c r="A13" s="143"/>
      <c r="B13" s="167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9"/>
      <c r="O13" s="179"/>
      <c r="P13" s="180"/>
      <c r="Q13" s="179"/>
      <c r="R13" s="180"/>
      <c r="S13" s="179"/>
      <c r="T13" s="180"/>
      <c r="U13" s="176"/>
      <c r="V13" s="176"/>
      <c r="W13" s="186"/>
      <c r="X13" s="186"/>
      <c r="Y13" s="176"/>
      <c r="Z13" s="176"/>
      <c r="AA13" s="176"/>
      <c r="AB13" s="176"/>
      <c r="AC13" s="186"/>
      <c r="AD13" s="186"/>
      <c r="AE13" s="36"/>
      <c r="AF13" s="179"/>
      <c r="AG13" s="180"/>
      <c r="AH13" s="179"/>
      <c r="AI13" s="180"/>
      <c r="AJ13" s="179"/>
      <c r="AK13" s="180"/>
      <c r="AL13" s="179"/>
      <c r="AM13" s="180"/>
      <c r="AN13" s="179"/>
      <c r="AO13" s="180"/>
      <c r="AP13" s="176"/>
      <c r="AQ13" s="176"/>
      <c r="AR13" s="179"/>
      <c r="AS13" s="180"/>
      <c r="AT13" s="179"/>
      <c r="AU13" s="184"/>
      <c r="AV13" s="185"/>
      <c r="AW13" s="228"/>
      <c r="AX13" s="184"/>
      <c r="AY13" s="175"/>
      <c r="AZ13" s="173"/>
      <c r="BA13" s="173"/>
      <c r="BB13" s="173"/>
      <c r="BC13" s="173"/>
      <c r="BD13" s="174"/>
    </row>
    <row r="14" spans="1:214" s="2" customFormat="1">
      <c r="A14" s="143"/>
      <c r="B14" s="167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9"/>
      <c r="O14" s="179"/>
      <c r="P14" s="180"/>
      <c r="Q14" s="179"/>
      <c r="R14" s="180"/>
      <c r="S14" s="179"/>
      <c r="T14" s="180"/>
      <c r="U14" s="179"/>
      <c r="V14" s="180"/>
      <c r="W14" s="182"/>
      <c r="X14" s="183"/>
      <c r="Y14" s="179"/>
      <c r="Z14" s="180"/>
      <c r="AA14" s="179"/>
      <c r="AB14" s="180"/>
      <c r="AC14" s="182"/>
      <c r="AD14" s="183"/>
      <c r="AE14" s="37"/>
      <c r="AF14" s="179"/>
      <c r="AG14" s="180"/>
      <c r="AH14" s="179"/>
      <c r="AI14" s="180"/>
      <c r="AJ14" s="179"/>
      <c r="AK14" s="180"/>
      <c r="AL14" s="179"/>
      <c r="AM14" s="180"/>
      <c r="AN14" s="179"/>
      <c r="AO14" s="180"/>
      <c r="AP14" s="179"/>
      <c r="AQ14" s="180"/>
      <c r="AR14" s="179"/>
      <c r="AS14" s="180"/>
      <c r="AT14" s="179"/>
      <c r="AU14" s="180"/>
      <c r="AV14" s="179"/>
      <c r="AW14" s="181"/>
      <c r="AX14" s="180"/>
      <c r="AY14" s="175"/>
      <c r="AZ14" s="173"/>
      <c r="BA14" s="173"/>
      <c r="BB14" s="173"/>
      <c r="BC14" s="173"/>
      <c r="BD14" s="174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80"/>
      <c r="DA14" s="80"/>
      <c r="DB14" s="80"/>
      <c r="DC14" s="80"/>
      <c r="DD14" s="80"/>
      <c r="DE14" s="80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9"/>
      <c r="FE14" s="79"/>
      <c r="FF14" s="79"/>
      <c r="FG14" s="79"/>
      <c r="FH14" s="79"/>
      <c r="FI14" s="79"/>
      <c r="FJ14" s="79"/>
      <c r="FK14" s="79"/>
      <c r="FL14" s="79"/>
      <c r="FM14" s="79"/>
      <c r="FN14" s="79"/>
      <c r="FO14" s="79"/>
      <c r="FP14" s="79"/>
      <c r="FQ14" s="79"/>
      <c r="FR14" s="79"/>
      <c r="FS14" s="79"/>
      <c r="FT14" s="79"/>
      <c r="FU14" s="79"/>
      <c r="FV14" s="79"/>
      <c r="FW14" s="79"/>
      <c r="FX14" s="79"/>
      <c r="FY14" s="79"/>
      <c r="FZ14" s="79"/>
      <c r="GA14" s="79"/>
      <c r="GB14" s="79"/>
      <c r="GC14" s="79"/>
      <c r="GD14" s="79"/>
      <c r="GE14" s="79"/>
      <c r="GF14" s="79"/>
      <c r="GG14" s="79"/>
      <c r="GH14" s="79"/>
      <c r="GI14" s="79"/>
      <c r="GJ14" s="79"/>
      <c r="GK14" s="79"/>
      <c r="GL14" s="79"/>
      <c r="GM14" s="79"/>
      <c r="GN14" s="79"/>
      <c r="GO14" s="79"/>
      <c r="GP14" s="79"/>
      <c r="GQ14" s="79"/>
      <c r="GR14" s="79"/>
      <c r="GS14" s="79"/>
      <c r="GT14" s="79"/>
      <c r="GU14" s="79"/>
      <c r="GV14" s="79"/>
      <c r="GW14" s="79"/>
      <c r="GX14" s="79"/>
      <c r="GY14" s="79"/>
      <c r="GZ14" s="79"/>
      <c r="HA14" s="79"/>
      <c r="HB14" s="79"/>
      <c r="HC14" s="79"/>
      <c r="HD14" s="79"/>
      <c r="HE14" s="79"/>
      <c r="HF14" s="79"/>
    </row>
    <row r="15" spans="1:214" s="2" customFormat="1">
      <c r="A15" s="143"/>
      <c r="B15" s="170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2"/>
      <c r="O15" s="22"/>
      <c r="P15" s="22"/>
      <c r="Q15" s="22"/>
      <c r="R15" s="22"/>
      <c r="S15" s="22"/>
      <c r="T15" s="22"/>
      <c r="U15" s="22"/>
      <c r="V15" s="22"/>
      <c r="W15" s="38"/>
      <c r="X15" s="38"/>
      <c r="Y15" s="22"/>
      <c r="Z15" s="22"/>
      <c r="AA15" s="22"/>
      <c r="AB15" s="22"/>
      <c r="AC15" s="38"/>
      <c r="AD15" s="38"/>
      <c r="AE15" s="38"/>
      <c r="AF15" s="22"/>
      <c r="AG15" s="22">
        <v>2</v>
      </c>
      <c r="AH15" s="22">
        <v>3</v>
      </c>
      <c r="AI15" s="22"/>
      <c r="AJ15" s="22">
        <v>9</v>
      </c>
      <c r="AK15" s="22"/>
      <c r="AL15" s="22">
        <v>16</v>
      </c>
      <c r="AM15" s="22">
        <v>17</v>
      </c>
      <c r="AN15" s="70"/>
      <c r="AO15" s="70">
        <v>23</v>
      </c>
      <c r="AP15" s="22"/>
      <c r="AQ15" s="22">
        <v>24</v>
      </c>
      <c r="AR15" s="22"/>
      <c r="AS15" s="22">
        <v>30</v>
      </c>
      <c r="AT15" s="22"/>
      <c r="AU15" s="22">
        <v>31</v>
      </c>
      <c r="AV15" s="22"/>
      <c r="AW15" s="22"/>
      <c r="AX15" s="22"/>
      <c r="AY15" s="181"/>
      <c r="AZ15" s="180"/>
      <c r="BA15" s="176"/>
      <c r="BB15" s="176"/>
      <c r="BC15" s="177"/>
      <c r="BD15" s="178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9"/>
      <c r="ET15" s="79"/>
      <c r="EU15" s="79"/>
      <c r="EV15" s="79"/>
      <c r="EW15" s="79"/>
      <c r="EX15" s="79"/>
      <c r="EY15" s="79"/>
      <c r="EZ15" s="79"/>
      <c r="FA15" s="79"/>
      <c r="FB15" s="79"/>
      <c r="FC15" s="79"/>
      <c r="FD15" s="79"/>
      <c r="FE15" s="79"/>
      <c r="FF15" s="79"/>
      <c r="FG15" s="79"/>
      <c r="FH15" s="79"/>
      <c r="FI15" s="79"/>
      <c r="FJ15" s="79"/>
      <c r="FK15" s="79"/>
      <c r="FL15" s="79"/>
      <c r="FM15" s="79"/>
      <c r="FN15" s="79"/>
      <c r="FO15" s="79"/>
      <c r="FP15" s="79"/>
      <c r="FQ15" s="79"/>
      <c r="FR15" s="79"/>
      <c r="FS15" s="79"/>
      <c r="FT15" s="79"/>
      <c r="FU15" s="79"/>
      <c r="FV15" s="79"/>
      <c r="FW15" s="79"/>
      <c r="FX15" s="79"/>
      <c r="FY15" s="79"/>
      <c r="FZ15" s="79"/>
      <c r="GA15" s="79"/>
      <c r="GB15" s="79"/>
      <c r="GC15" s="79"/>
      <c r="GD15" s="79"/>
      <c r="GE15" s="79"/>
      <c r="GF15" s="79"/>
      <c r="GG15" s="79"/>
      <c r="GH15" s="79"/>
      <c r="GI15" s="79"/>
      <c r="GJ15" s="79"/>
      <c r="GK15" s="79"/>
      <c r="GL15" s="79"/>
      <c r="GM15" s="79"/>
      <c r="GN15" s="79"/>
      <c r="GO15" s="79"/>
      <c r="GP15" s="79"/>
      <c r="GQ15" s="79"/>
      <c r="GR15" s="79"/>
      <c r="GS15" s="79"/>
      <c r="GT15" s="79"/>
      <c r="GU15" s="79"/>
      <c r="GV15" s="79"/>
      <c r="GW15" s="79"/>
      <c r="GX15" s="79"/>
      <c r="GY15" s="79"/>
      <c r="GZ15" s="79"/>
      <c r="HA15" s="79"/>
      <c r="HB15" s="79"/>
      <c r="HC15" s="79"/>
      <c r="HD15" s="79"/>
      <c r="HE15" s="79"/>
      <c r="HF15" s="79"/>
    </row>
    <row r="16" spans="1:214" s="2" customFormat="1" ht="20.100000000000001" customHeight="1">
      <c r="A16" s="17">
        <v>1</v>
      </c>
      <c r="B16" s="127" t="str">
        <f>CONCATENATE(BE16," ",BF16)</f>
        <v>MARIA FERNANDA HINESTROZA CABEZAS</v>
      </c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9"/>
      <c r="O16" s="23"/>
      <c r="P16" s="24"/>
      <c r="Q16" s="39"/>
      <c r="R16" s="40"/>
      <c r="S16" s="41"/>
      <c r="T16" s="40"/>
      <c r="U16" s="40"/>
      <c r="V16" s="40"/>
      <c r="W16" s="42"/>
      <c r="X16" s="43"/>
      <c r="Y16" s="53"/>
      <c r="Z16" s="44"/>
      <c r="AA16" s="53"/>
      <c r="AB16" s="44"/>
      <c r="AC16" s="55"/>
      <c r="AD16" s="56"/>
      <c r="AE16" s="57"/>
      <c r="AF16" s="58"/>
      <c r="AG16" s="58" t="s">
        <v>46</v>
      </c>
      <c r="AH16" s="58" t="s">
        <v>46</v>
      </c>
      <c r="AI16" s="71"/>
      <c r="AJ16" s="58" t="s">
        <v>46</v>
      </c>
      <c r="AK16" s="71"/>
      <c r="AL16" s="58" t="s">
        <v>46</v>
      </c>
      <c r="AM16" s="71" t="s">
        <v>46</v>
      </c>
      <c r="AN16" s="58"/>
      <c r="AO16" s="68" t="s">
        <v>46</v>
      </c>
      <c r="AP16" s="58"/>
      <c r="AQ16" s="68" t="s">
        <v>46</v>
      </c>
      <c r="AR16" s="58"/>
      <c r="AS16" s="75" t="s">
        <v>46</v>
      </c>
      <c r="AT16" s="58"/>
      <c r="AU16" s="68" t="s">
        <v>46</v>
      </c>
      <c r="AV16" s="68"/>
      <c r="AW16" s="68"/>
      <c r="AX16" s="68"/>
      <c r="AY16" s="130"/>
      <c r="AZ16" s="131"/>
      <c r="BA16" s="132"/>
      <c r="BB16" s="131"/>
      <c r="BC16" s="132"/>
      <c r="BD16" s="133"/>
      <c r="BE16" s="81" t="s">
        <v>47</v>
      </c>
      <c r="BF16" s="81" t="s">
        <v>48</v>
      </c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79"/>
      <c r="DG16" s="79"/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9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9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79"/>
      <c r="FF16" s="79"/>
      <c r="FG16" s="79"/>
      <c r="FH16" s="79"/>
      <c r="FI16" s="79"/>
      <c r="FJ16" s="79"/>
      <c r="FK16" s="79"/>
      <c r="FL16" s="79"/>
      <c r="FM16" s="79"/>
      <c r="FN16" s="79"/>
      <c r="FO16" s="79"/>
      <c r="FP16" s="79"/>
      <c r="FQ16" s="79"/>
      <c r="FR16" s="79"/>
      <c r="FS16" s="79"/>
      <c r="FT16" s="79"/>
      <c r="FU16" s="79"/>
      <c r="FV16" s="79"/>
      <c r="FW16" s="79"/>
      <c r="FX16" s="79"/>
      <c r="FY16" s="79"/>
      <c r="FZ16" s="79"/>
      <c r="GA16" s="79"/>
      <c r="GB16" s="79"/>
      <c r="GC16" s="79"/>
      <c r="GD16" s="79"/>
      <c r="GE16" s="79"/>
      <c r="GF16" s="79"/>
      <c r="GG16" s="79"/>
      <c r="GH16" s="79"/>
      <c r="GI16" s="79"/>
      <c r="GJ16" s="79"/>
      <c r="GK16" s="79"/>
      <c r="GL16" s="79"/>
      <c r="GM16" s="79"/>
      <c r="GN16" s="79"/>
      <c r="GO16" s="79"/>
      <c r="GP16" s="79"/>
      <c r="GQ16" s="79"/>
      <c r="GR16" s="79"/>
      <c r="GS16" s="79"/>
      <c r="GT16" s="79"/>
      <c r="GU16" s="79"/>
      <c r="GV16" s="79"/>
      <c r="GW16" s="79"/>
      <c r="GX16" s="79"/>
      <c r="GY16" s="79"/>
      <c r="GZ16" s="79"/>
      <c r="HA16" s="79"/>
      <c r="HB16" s="79"/>
      <c r="HC16" s="79"/>
      <c r="HD16" s="79"/>
      <c r="HE16" s="79"/>
      <c r="HF16" s="79"/>
    </row>
    <row r="17" spans="1:214" s="2" customFormat="1" ht="20.100000000000001" customHeight="1">
      <c r="A17" s="17">
        <v>2</v>
      </c>
      <c r="B17" s="127" t="str">
        <f t="shared" ref="B17:B45" si="0">CONCATENATE(BE17," ",BF17)</f>
        <v>LEON DAVID HERNANDEZ AULESTIA</v>
      </c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9"/>
      <c r="O17" s="25"/>
      <c r="P17" s="26"/>
      <c r="Q17" s="25"/>
      <c r="R17" s="44"/>
      <c r="S17" s="45"/>
      <c r="T17" s="44"/>
      <c r="U17" s="44"/>
      <c r="V17" s="44"/>
      <c r="W17" s="42"/>
      <c r="X17" s="43"/>
      <c r="Y17" s="53"/>
      <c r="Z17" s="44"/>
      <c r="AA17" s="53"/>
      <c r="AB17" s="44"/>
      <c r="AC17" s="46"/>
      <c r="AD17" s="59"/>
      <c r="AE17" s="60"/>
      <c r="AF17" s="61"/>
      <c r="AG17" s="58" t="s">
        <v>46</v>
      </c>
      <c r="AH17" s="61" t="s">
        <v>46</v>
      </c>
      <c r="AI17" s="71"/>
      <c r="AJ17" s="61" t="s">
        <v>46</v>
      </c>
      <c r="AK17" s="71"/>
      <c r="AL17" s="61" t="s">
        <v>46</v>
      </c>
      <c r="AM17" s="71" t="s">
        <v>46</v>
      </c>
      <c r="AN17" s="61"/>
      <c r="AO17" s="68" t="s">
        <v>46</v>
      </c>
      <c r="AP17" s="61"/>
      <c r="AQ17" s="68" t="s">
        <v>46</v>
      </c>
      <c r="AR17" s="61"/>
      <c r="AS17" s="75" t="s">
        <v>46</v>
      </c>
      <c r="AT17" s="61"/>
      <c r="AU17" s="68" t="s">
        <v>46</v>
      </c>
      <c r="AV17" s="68"/>
      <c r="AW17" s="68"/>
      <c r="AX17" s="68"/>
      <c r="AY17" s="130"/>
      <c r="AZ17" s="131"/>
      <c r="BA17" s="132"/>
      <c r="BB17" s="131"/>
      <c r="BC17" s="132"/>
      <c r="BD17" s="133"/>
      <c r="BE17" s="81" t="s">
        <v>49</v>
      </c>
      <c r="BF17" s="81" t="s">
        <v>50</v>
      </c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9"/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9"/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9"/>
      <c r="ET17" s="79"/>
      <c r="EU17" s="79"/>
      <c r="EV17" s="79"/>
      <c r="EW17" s="79"/>
      <c r="EX17" s="79"/>
      <c r="EY17" s="79"/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  <c r="FK17" s="79"/>
      <c r="FL17" s="79"/>
      <c r="FM17" s="79"/>
      <c r="FN17" s="79"/>
      <c r="FO17" s="79"/>
      <c r="FP17" s="79"/>
      <c r="FQ17" s="79"/>
      <c r="FR17" s="79"/>
      <c r="FS17" s="79"/>
      <c r="FT17" s="79"/>
      <c r="FU17" s="79"/>
      <c r="FV17" s="79"/>
      <c r="FW17" s="79"/>
      <c r="FX17" s="79"/>
      <c r="FY17" s="79"/>
      <c r="FZ17" s="79"/>
      <c r="GA17" s="79"/>
      <c r="GB17" s="79"/>
      <c r="GC17" s="79"/>
      <c r="GD17" s="79"/>
      <c r="GE17" s="79"/>
      <c r="GF17" s="79"/>
      <c r="GG17" s="79"/>
      <c r="GH17" s="79"/>
      <c r="GI17" s="79"/>
      <c r="GJ17" s="79"/>
      <c r="GK17" s="79"/>
      <c r="GL17" s="79"/>
      <c r="GM17" s="79"/>
      <c r="GN17" s="79"/>
      <c r="GO17" s="79"/>
      <c r="GP17" s="79"/>
      <c r="GQ17" s="79"/>
      <c r="GR17" s="79"/>
      <c r="GS17" s="79"/>
      <c r="GT17" s="79"/>
      <c r="GU17" s="79"/>
      <c r="GV17" s="79"/>
      <c r="GW17" s="79"/>
      <c r="GX17" s="79"/>
      <c r="GY17" s="79"/>
      <c r="GZ17" s="79"/>
      <c r="HA17" s="79"/>
      <c r="HB17" s="79"/>
      <c r="HC17" s="79"/>
      <c r="HD17" s="79"/>
      <c r="HE17" s="79"/>
      <c r="HF17" s="79"/>
    </row>
    <row r="18" spans="1:214" s="3" customFormat="1" ht="20.100000000000001" customHeight="1">
      <c r="A18" s="18">
        <v>3</v>
      </c>
      <c r="B18" s="221" t="str">
        <f t="shared" si="0"/>
        <v>AMYLEE FERNANDA ESCOBAR RAMIREZ</v>
      </c>
      <c r="C18" s="222"/>
      <c r="D18" s="222"/>
      <c r="E18" s="222"/>
      <c r="F18" s="222"/>
      <c r="G18" s="222"/>
      <c r="H18" s="222"/>
      <c r="I18" s="222"/>
      <c r="J18" s="222"/>
      <c r="K18" s="222"/>
      <c r="L18" s="222"/>
      <c r="M18" s="222"/>
      <c r="N18" s="223"/>
      <c r="O18" s="27"/>
      <c r="P18" s="28"/>
      <c r="Q18" s="27"/>
      <c r="R18" s="43"/>
      <c r="S18" s="46"/>
      <c r="T18" s="43"/>
      <c r="U18" s="43"/>
      <c r="V18" s="43"/>
      <c r="W18" s="42"/>
      <c r="X18" s="43"/>
      <c r="Y18" s="42"/>
      <c r="Z18" s="43"/>
      <c r="AA18" s="42"/>
      <c r="AB18" s="43"/>
      <c r="AC18" s="46"/>
      <c r="AD18" s="59"/>
      <c r="AE18" s="62"/>
      <c r="AF18" s="60"/>
      <c r="AG18" s="57"/>
      <c r="AH18" s="60"/>
      <c r="AI18" s="72"/>
      <c r="AJ18" s="60"/>
      <c r="AK18" s="72"/>
      <c r="AL18" s="60"/>
      <c r="AM18" s="72"/>
      <c r="AN18" s="60"/>
      <c r="AO18" s="76"/>
      <c r="AP18" s="60"/>
      <c r="AQ18" s="76"/>
      <c r="AR18" s="60"/>
      <c r="AS18" s="77"/>
      <c r="AT18" s="60"/>
      <c r="AU18" s="76"/>
      <c r="AV18" s="76"/>
      <c r="AW18" s="76"/>
      <c r="AX18" s="76"/>
      <c r="AY18" s="224"/>
      <c r="AZ18" s="225"/>
      <c r="BA18" s="226"/>
      <c r="BB18" s="225"/>
      <c r="BC18" s="226"/>
      <c r="BD18" s="227"/>
      <c r="BE18" s="82" t="s">
        <v>52</v>
      </c>
      <c r="BF18" s="82" t="s">
        <v>53</v>
      </c>
    </row>
    <row r="19" spans="1:214" s="2" customFormat="1" ht="20.100000000000001" customHeight="1">
      <c r="A19" s="17">
        <v>4</v>
      </c>
      <c r="B19" s="127" t="str">
        <f t="shared" si="0"/>
        <v>LUISA FERNANDA RODRIGUEZ MORA</v>
      </c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9"/>
      <c r="O19" s="25"/>
      <c r="P19" s="26"/>
      <c r="Q19" s="25"/>
      <c r="R19" s="44"/>
      <c r="S19" s="45"/>
      <c r="T19" s="44"/>
      <c r="U19" s="44"/>
      <c r="V19" s="44"/>
      <c r="W19" s="42"/>
      <c r="X19" s="43"/>
      <c r="Y19" s="53"/>
      <c r="Z19" s="44"/>
      <c r="AA19" s="53"/>
      <c r="AB19" s="44"/>
      <c r="AC19" s="46"/>
      <c r="AD19" s="59"/>
      <c r="AE19" s="60"/>
      <c r="AF19" s="61"/>
      <c r="AG19" s="58" t="s">
        <v>46</v>
      </c>
      <c r="AH19" s="61" t="s">
        <v>46</v>
      </c>
      <c r="AI19" s="71"/>
      <c r="AJ19" s="61" t="s">
        <v>88</v>
      </c>
      <c r="AK19" s="71"/>
      <c r="AL19" s="61" t="s">
        <v>88</v>
      </c>
      <c r="AM19" s="71" t="s">
        <v>88</v>
      </c>
      <c r="AN19" s="61"/>
      <c r="AO19" s="68" t="s">
        <v>46</v>
      </c>
      <c r="AP19" s="61"/>
      <c r="AQ19" s="68" t="s">
        <v>46</v>
      </c>
      <c r="AR19" s="61"/>
      <c r="AS19" s="75" t="s">
        <v>46</v>
      </c>
      <c r="AT19" s="61"/>
      <c r="AU19" s="68" t="s">
        <v>46</v>
      </c>
      <c r="AV19" s="68"/>
      <c r="AW19" s="68"/>
      <c r="AX19" s="68"/>
      <c r="AY19" s="130"/>
      <c r="AZ19" s="131"/>
      <c r="BA19" s="132"/>
      <c r="BB19" s="131"/>
      <c r="BC19" s="132"/>
      <c r="BD19" s="133"/>
      <c r="BE19" s="81" t="s">
        <v>54</v>
      </c>
      <c r="BF19" s="81" t="s">
        <v>55</v>
      </c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79"/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DW19" s="79"/>
      <c r="DX19" s="79"/>
      <c r="DY19" s="79"/>
      <c r="DZ19" s="79"/>
      <c r="EA19" s="79"/>
      <c r="EB19" s="79"/>
      <c r="EC19" s="79"/>
      <c r="ED19" s="79"/>
      <c r="EE19" s="79"/>
      <c r="EF19" s="79"/>
      <c r="EG19" s="79"/>
      <c r="EH19" s="79"/>
      <c r="EI19" s="79"/>
      <c r="EJ19" s="79"/>
      <c r="EK19" s="79"/>
      <c r="EL19" s="79"/>
      <c r="EM19" s="79"/>
      <c r="EN19" s="79"/>
      <c r="EO19" s="79"/>
      <c r="EP19" s="79"/>
      <c r="EQ19" s="79"/>
      <c r="ER19" s="79"/>
      <c r="ES19" s="79"/>
      <c r="ET19" s="79"/>
      <c r="EU19" s="79"/>
      <c r="EV19" s="79"/>
      <c r="EW19" s="79"/>
      <c r="EX19" s="79"/>
      <c r="EY19" s="79"/>
      <c r="EZ19" s="79"/>
      <c r="FA19" s="79"/>
      <c r="FB19" s="79"/>
      <c r="FC19" s="79"/>
      <c r="FD19" s="79"/>
      <c r="FE19" s="79"/>
      <c r="FF19" s="79"/>
      <c r="FG19" s="79"/>
      <c r="FH19" s="79"/>
      <c r="FI19" s="79"/>
      <c r="FJ19" s="79"/>
      <c r="FK19" s="79"/>
      <c r="FL19" s="79"/>
      <c r="FM19" s="79"/>
      <c r="FN19" s="79"/>
      <c r="FO19" s="79"/>
      <c r="FP19" s="79"/>
      <c r="FQ19" s="79"/>
      <c r="FR19" s="79"/>
      <c r="FS19" s="79"/>
      <c r="FT19" s="79"/>
      <c r="FU19" s="79"/>
      <c r="FV19" s="79"/>
      <c r="FW19" s="79"/>
      <c r="FX19" s="79"/>
      <c r="FY19" s="79"/>
      <c r="FZ19" s="79"/>
      <c r="GA19" s="79"/>
      <c r="GB19" s="79"/>
      <c r="GC19" s="79"/>
      <c r="GD19" s="79"/>
      <c r="GE19" s="79"/>
      <c r="GF19" s="79"/>
      <c r="GG19" s="79"/>
      <c r="GH19" s="79"/>
      <c r="GI19" s="79"/>
      <c r="GJ19" s="79"/>
      <c r="GK19" s="79"/>
      <c r="GL19" s="79"/>
      <c r="GM19" s="79"/>
      <c r="GN19" s="79"/>
      <c r="GO19" s="79"/>
      <c r="GP19" s="79"/>
      <c r="GQ19" s="79"/>
      <c r="GR19" s="79"/>
      <c r="GS19" s="79"/>
      <c r="GT19" s="79"/>
      <c r="GU19" s="79"/>
      <c r="GV19" s="79"/>
      <c r="GW19" s="79"/>
      <c r="GX19" s="79"/>
      <c r="GY19" s="79"/>
      <c r="GZ19" s="79"/>
      <c r="HA19" s="79"/>
      <c r="HB19" s="79"/>
      <c r="HC19" s="79"/>
      <c r="HD19" s="79"/>
      <c r="HE19" s="79"/>
      <c r="HF19" s="79"/>
    </row>
    <row r="20" spans="1:214" s="2" customFormat="1" ht="20.100000000000001" customHeight="1">
      <c r="A20" s="17">
        <v>5</v>
      </c>
      <c r="B20" s="127" t="str">
        <f t="shared" si="0"/>
        <v>HEIDY ALEJANDRA MORENO ROSERO</v>
      </c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9"/>
      <c r="O20" s="25"/>
      <c r="P20" s="26"/>
      <c r="Q20" s="25"/>
      <c r="R20" s="44"/>
      <c r="S20" s="45"/>
      <c r="T20" s="44"/>
      <c r="U20" s="44"/>
      <c r="V20" s="44"/>
      <c r="W20" s="42"/>
      <c r="X20" s="43"/>
      <c r="Y20" s="53"/>
      <c r="Z20" s="44"/>
      <c r="AA20" s="53"/>
      <c r="AB20" s="44"/>
      <c r="AC20" s="46"/>
      <c r="AD20" s="59"/>
      <c r="AE20" s="60"/>
      <c r="AF20" s="61"/>
      <c r="AG20" s="58" t="s">
        <v>46</v>
      </c>
      <c r="AH20" s="61" t="s">
        <v>46</v>
      </c>
      <c r="AI20" s="71"/>
      <c r="AJ20" s="61" t="s">
        <v>46</v>
      </c>
      <c r="AK20" s="71"/>
      <c r="AL20" s="61" t="s">
        <v>46</v>
      </c>
      <c r="AM20" s="71" t="s">
        <v>46</v>
      </c>
      <c r="AN20" s="61"/>
      <c r="AO20" s="68" t="s">
        <v>46</v>
      </c>
      <c r="AP20" s="61"/>
      <c r="AQ20" s="68" t="s">
        <v>51</v>
      </c>
      <c r="AR20" s="61"/>
      <c r="AS20" s="75" t="s">
        <v>46</v>
      </c>
      <c r="AT20" s="61"/>
      <c r="AU20" s="68" t="s">
        <v>46</v>
      </c>
      <c r="AV20" s="68"/>
      <c r="AW20" s="68"/>
      <c r="AX20" s="68"/>
      <c r="AY20" s="130"/>
      <c r="AZ20" s="131"/>
      <c r="BA20" s="132"/>
      <c r="BB20" s="131"/>
      <c r="BC20" s="132"/>
      <c r="BD20" s="133"/>
      <c r="BE20" s="81" t="s">
        <v>56</v>
      </c>
      <c r="BF20" s="81" t="s">
        <v>57</v>
      </c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79"/>
      <c r="DG20" s="79"/>
      <c r="DH20" s="79"/>
      <c r="DI20" s="79"/>
      <c r="DJ20" s="79"/>
      <c r="DK20" s="79"/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DX20" s="79"/>
      <c r="DY20" s="79"/>
      <c r="DZ20" s="79"/>
      <c r="EA20" s="79"/>
      <c r="EB20" s="79"/>
      <c r="EC20" s="79"/>
      <c r="ED20" s="79"/>
      <c r="EE20" s="79"/>
      <c r="EF20" s="79"/>
      <c r="EG20" s="79"/>
      <c r="EH20" s="79"/>
      <c r="EI20" s="79"/>
      <c r="EJ20" s="79"/>
      <c r="EK20" s="79"/>
      <c r="EL20" s="79"/>
      <c r="EM20" s="79"/>
      <c r="EN20" s="79"/>
      <c r="EO20" s="79"/>
      <c r="EP20" s="79"/>
      <c r="EQ20" s="79"/>
      <c r="ER20" s="79"/>
      <c r="ES20" s="79"/>
      <c r="ET20" s="79"/>
      <c r="EU20" s="79"/>
      <c r="EV20" s="79"/>
      <c r="EW20" s="79"/>
      <c r="EX20" s="79"/>
      <c r="EY20" s="79"/>
      <c r="EZ20" s="79"/>
      <c r="FA20" s="79"/>
      <c r="FB20" s="79"/>
      <c r="FC20" s="79"/>
      <c r="FD20" s="79"/>
      <c r="FE20" s="79"/>
      <c r="FF20" s="79"/>
      <c r="FG20" s="79"/>
      <c r="FH20" s="79"/>
      <c r="FI20" s="79"/>
      <c r="FJ20" s="79"/>
      <c r="FK20" s="79"/>
      <c r="FL20" s="79"/>
      <c r="FM20" s="79"/>
      <c r="FN20" s="79"/>
      <c r="FO20" s="79"/>
      <c r="FP20" s="79"/>
      <c r="FQ20" s="79"/>
      <c r="FR20" s="79"/>
      <c r="FS20" s="79"/>
      <c r="FT20" s="79"/>
      <c r="FU20" s="79"/>
      <c r="FV20" s="79"/>
      <c r="FW20" s="79"/>
      <c r="FX20" s="79"/>
      <c r="FY20" s="79"/>
      <c r="FZ20" s="79"/>
      <c r="GA20" s="79"/>
      <c r="GB20" s="79"/>
      <c r="GC20" s="79"/>
      <c r="GD20" s="79"/>
      <c r="GE20" s="79"/>
      <c r="GF20" s="79"/>
      <c r="GG20" s="79"/>
      <c r="GH20" s="79"/>
      <c r="GI20" s="79"/>
      <c r="GJ20" s="79"/>
      <c r="GK20" s="79"/>
      <c r="GL20" s="79"/>
      <c r="GM20" s="79"/>
      <c r="GN20" s="79"/>
      <c r="GO20" s="79"/>
      <c r="GP20" s="79"/>
      <c r="GQ20" s="79"/>
      <c r="GR20" s="79"/>
      <c r="GS20" s="79"/>
      <c r="GT20" s="79"/>
      <c r="GU20" s="79"/>
      <c r="GV20" s="79"/>
      <c r="GW20" s="79"/>
      <c r="GX20" s="79"/>
      <c r="GY20" s="79"/>
      <c r="GZ20" s="79"/>
      <c r="HA20" s="79"/>
      <c r="HB20" s="79"/>
      <c r="HC20" s="79"/>
      <c r="HD20" s="79"/>
      <c r="HE20" s="79"/>
      <c r="HF20" s="79"/>
    </row>
    <row r="21" spans="1:214" s="2" customFormat="1" ht="20.100000000000001" customHeight="1">
      <c r="A21" s="17">
        <v>6</v>
      </c>
      <c r="B21" s="127" t="str">
        <f t="shared" si="0"/>
        <v>LESLY BRIGITTE HIGIDIO BARONA</v>
      </c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9"/>
      <c r="O21" s="25"/>
      <c r="P21" s="26"/>
      <c r="Q21" s="25"/>
      <c r="R21" s="44"/>
      <c r="S21" s="45"/>
      <c r="T21" s="44"/>
      <c r="U21" s="44"/>
      <c r="V21" s="44"/>
      <c r="W21" s="42"/>
      <c r="X21" s="43"/>
      <c r="Y21" s="53"/>
      <c r="Z21" s="44"/>
      <c r="AA21" s="53"/>
      <c r="AB21" s="44"/>
      <c r="AC21" s="46"/>
      <c r="AD21" s="59"/>
      <c r="AE21" s="60"/>
      <c r="AF21" s="61"/>
      <c r="AG21" s="58" t="s">
        <v>46</v>
      </c>
      <c r="AH21" s="61" t="s">
        <v>46</v>
      </c>
      <c r="AI21" s="71"/>
      <c r="AJ21" s="61" t="s">
        <v>46</v>
      </c>
      <c r="AK21" s="73"/>
      <c r="AL21" s="61" t="s">
        <v>46</v>
      </c>
      <c r="AM21" s="71" t="s">
        <v>46</v>
      </c>
      <c r="AN21" s="61"/>
      <c r="AO21" s="68" t="s">
        <v>46</v>
      </c>
      <c r="AP21" s="61"/>
      <c r="AQ21" s="68" t="s">
        <v>46</v>
      </c>
      <c r="AR21" s="61"/>
      <c r="AS21" s="75" t="s">
        <v>46</v>
      </c>
      <c r="AT21" s="61"/>
      <c r="AU21" s="68" t="s">
        <v>46</v>
      </c>
      <c r="AV21" s="68"/>
      <c r="AW21" s="68"/>
      <c r="AX21" s="68"/>
      <c r="AY21" s="130"/>
      <c r="AZ21" s="131"/>
      <c r="BA21" s="132"/>
      <c r="BB21" s="131"/>
      <c r="BC21" s="132"/>
      <c r="BD21" s="133"/>
      <c r="BE21" s="81" t="s">
        <v>58</v>
      </c>
      <c r="BF21" s="81" t="s">
        <v>59</v>
      </c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79"/>
      <c r="DG21" s="79"/>
      <c r="DH21" s="79"/>
      <c r="DI21" s="79"/>
      <c r="DJ21" s="79"/>
      <c r="DK21" s="79"/>
      <c r="DL21" s="79"/>
      <c r="DM21" s="79"/>
      <c r="DN21" s="79"/>
      <c r="DO21" s="79"/>
      <c r="DP21" s="79"/>
      <c r="DQ21" s="79"/>
      <c r="DR21" s="79"/>
      <c r="DS21" s="79"/>
      <c r="DT21" s="79"/>
      <c r="DU21" s="79"/>
      <c r="DV21" s="79"/>
      <c r="DW21" s="79"/>
      <c r="DX21" s="79"/>
      <c r="DY21" s="79"/>
      <c r="DZ21" s="79"/>
      <c r="EA21" s="79"/>
      <c r="EB21" s="79"/>
      <c r="EC21" s="79"/>
      <c r="ED21" s="79"/>
      <c r="EE21" s="79"/>
      <c r="EF21" s="79"/>
      <c r="EG21" s="79"/>
      <c r="EH21" s="79"/>
      <c r="EI21" s="79"/>
      <c r="EJ21" s="79"/>
      <c r="EK21" s="79"/>
      <c r="EL21" s="79"/>
      <c r="EM21" s="79"/>
      <c r="EN21" s="79"/>
      <c r="EO21" s="79"/>
      <c r="EP21" s="79"/>
      <c r="EQ21" s="79"/>
      <c r="ER21" s="79"/>
      <c r="ES21" s="79"/>
      <c r="ET21" s="79"/>
      <c r="EU21" s="79"/>
      <c r="EV21" s="79"/>
      <c r="EW21" s="79"/>
      <c r="EX21" s="79"/>
      <c r="EY21" s="79"/>
      <c r="EZ21" s="79"/>
      <c r="FA21" s="79"/>
      <c r="FB21" s="79"/>
      <c r="FC21" s="79"/>
      <c r="FD21" s="79"/>
      <c r="FE21" s="79"/>
      <c r="FF21" s="79"/>
      <c r="FG21" s="79"/>
      <c r="FH21" s="79"/>
      <c r="FI21" s="79"/>
      <c r="FJ21" s="79"/>
      <c r="FK21" s="79"/>
      <c r="FL21" s="79"/>
      <c r="FM21" s="79"/>
      <c r="FN21" s="79"/>
      <c r="FO21" s="79"/>
      <c r="FP21" s="79"/>
      <c r="FQ21" s="79"/>
      <c r="FR21" s="79"/>
      <c r="FS21" s="79"/>
      <c r="FT21" s="79"/>
      <c r="FU21" s="79"/>
      <c r="FV21" s="79"/>
      <c r="FW21" s="79"/>
      <c r="FX21" s="79"/>
      <c r="FY21" s="79"/>
      <c r="FZ21" s="79"/>
      <c r="GA21" s="79"/>
      <c r="GB21" s="79"/>
      <c r="GC21" s="79"/>
      <c r="GD21" s="79"/>
      <c r="GE21" s="79"/>
      <c r="GF21" s="79"/>
      <c r="GG21" s="79"/>
      <c r="GH21" s="79"/>
      <c r="GI21" s="79"/>
      <c r="GJ21" s="79"/>
      <c r="GK21" s="79"/>
      <c r="GL21" s="79"/>
      <c r="GM21" s="79"/>
      <c r="GN21" s="79"/>
      <c r="GO21" s="79"/>
      <c r="GP21" s="79"/>
      <c r="GQ21" s="79"/>
      <c r="GR21" s="79"/>
      <c r="GS21" s="79"/>
      <c r="GT21" s="79"/>
      <c r="GU21" s="79"/>
      <c r="GV21" s="79"/>
      <c r="GW21" s="79"/>
      <c r="GX21" s="79"/>
      <c r="GY21" s="79"/>
      <c r="GZ21" s="79"/>
      <c r="HA21" s="79"/>
      <c r="HB21" s="79"/>
      <c r="HC21" s="79"/>
      <c r="HD21" s="79"/>
      <c r="HE21" s="79"/>
      <c r="HF21" s="79"/>
    </row>
    <row r="22" spans="1:214" s="1" customFormat="1" ht="20.100000000000001" customHeight="1">
      <c r="A22" s="17">
        <v>7</v>
      </c>
      <c r="B22" s="127" t="str">
        <f t="shared" si="0"/>
        <v>DANIELA CESPEDES MAMIAN</v>
      </c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9"/>
      <c r="O22" s="29"/>
      <c r="P22" s="30"/>
      <c r="Q22" s="29"/>
      <c r="R22" s="47"/>
      <c r="S22" s="48"/>
      <c r="T22" s="47"/>
      <c r="U22" s="47"/>
      <c r="V22" s="47"/>
      <c r="W22" s="49"/>
      <c r="X22" s="47"/>
      <c r="Y22" s="49"/>
      <c r="Z22" s="47"/>
      <c r="AA22" s="49"/>
      <c r="AB22" s="47"/>
      <c r="AC22" s="48"/>
      <c r="AD22" s="63"/>
      <c r="AE22" s="64"/>
      <c r="AF22" s="64"/>
      <c r="AG22" s="58" t="s">
        <v>46</v>
      </c>
      <c r="AH22" s="64" t="s">
        <v>46</v>
      </c>
      <c r="AI22" s="71"/>
      <c r="AJ22" s="64" t="s">
        <v>46</v>
      </c>
      <c r="AK22" s="71"/>
      <c r="AL22" s="64" t="s">
        <v>46</v>
      </c>
      <c r="AM22" s="71" t="s">
        <v>46</v>
      </c>
      <c r="AN22" s="64"/>
      <c r="AO22" s="68" t="s">
        <v>46</v>
      </c>
      <c r="AP22" s="64"/>
      <c r="AQ22" s="68" t="s">
        <v>46</v>
      </c>
      <c r="AR22" s="64"/>
      <c r="AS22" s="75" t="s">
        <v>46</v>
      </c>
      <c r="AT22" s="64"/>
      <c r="AU22" s="68" t="s">
        <v>46</v>
      </c>
      <c r="AV22" s="68"/>
      <c r="AW22" s="68"/>
      <c r="AX22" s="68"/>
      <c r="AY22" s="130"/>
      <c r="AZ22" s="131"/>
      <c r="BA22" s="132"/>
      <c r="BB22" s="131"/>
      <c r="BC22" s="132"/>
      <c r="BD22" s="133"/>
      <c r="BE22" s="81" t="s">
        <v>60</v>
      </c>
      <c r="BF22" s="81" t="s">
        <v>61</v>
      </c>
    </row>
    <row r="23" spans="1:214" s="4" customFormat="1" ht="20.100000000000001" customHeight="1">
      <c r="A23" s="18">
        <v>8</v>
      </c>
      <c r="B23" s="221" t="str">
        <f t="shared" si="0"/>
        <v>JULIAN DAVID ROBLEDO GONZALEZ</v>
      </c>
      <c r="C23" s="222"/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3"/>
      <c r="O23" s="31"/>
      <c r="P23" s="32"/>
      <c r="Q23" s="31"/>
      <c r="R23" s="50"/>
      <c r="S23" s="51"/>
      <c r="T23" s="50"/>
      <c r="U23" s="50"/>
      <c r="V23" s="50"/>
      <c r="W23" s="52"/>
      <c r="X23" s="50"/>
      <c r="Y23" s="52"/>
      <c r="Z23" s="50"/>
      <c r="AA23" s="52"/>
      <c r="AB23" s="50"/>
      <c r="AC23" s="51"/>
      <c r="AD23" s="65"/>
      <c r="AE23" s="66"/>
      <c r="AF23" s="66"/>
      <c r="AG23" s="57"/>
      <c r="AH23" s="66"/>
      <c r="AI23" s="72"/>
      <c r="AJ23" s="66"/>
      <c r="AK23" s="72"/>
      <c r="AL23" s="66"/>
      <c r="AM23" s="72"/>
      <c r="AN23" s="66"/>
      <c r="AO23" s="76"/>
      <c r="AP23" s="66"/>
      <c r="AQ23" s="76"/>
      <c r="AR23" s="66"/>
      <c r="AS23" s="77"/>
      <c r="AT23" s="66"/>
      <c r="AU23" s="76"/>
      <c r="AV23" s="76"/>
      <c r="AW23" s="76"/>
      <c r="AX23" s="76"/>
      <c r="AY23" s="224"/>
      <c r="AZ23" s="225"/>
      <c r="BA23" s="226"/>
      <c r="BB23" s="225"/>
      <c r="BC23" s="226"/>
      <c r="BD23" s="227"/>
      <c r="BE23" s="82" t="s">
        <v>62</v>
      </c>
      <c r="BF23" s="82" t="s">
        <v>63</v>
      </c>
    </row>
    <row r="24" spans="1:214" ht="20.100000000000001" customHeight="1">
      <c r="A24" s="17">
        <v>9</v>
      </c>
      <c r="B24" s="127" t="str">
        <f t="shared" si="0"/>
        <v>SARITA MORENO MARTINEZ</v>
      </c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9"/>
      <c r="O24" s="29"/>
      <c r="P24" s="30"/>
      <c r="Q24" s="29"/>
      <c r="R24" s="47"/>
      <c r="S24" s="48"/>
      <c r="T24" s="47"/>
      <c r="U24" s="47"/>
      <c r="V24" s="47"/>
      <c r="W24" s="52"/>
      <c r="X24" s="50"/>
      <c r="Y24" s="49"/>
      <c r="Z24" s="47"/>
      <c r="AA24" s="49"/>
      <c r="AB24" s="47"/>
      <c r="AC24" s="51"/>
      <c r="AD24" s="65"/>
      <c r="AE24" s="66"/>
      <c r="AF24" s="64"/>
      <c r="AG24" s="58" t="s">
        <v>46</v>
      </c>
      <c r="AH24" s="64" t="s">
        <v>46</v>
      </c>
      <c r="AI24" s="71"/>
      <c r="AJ24" s="64" t="s">
        <v>46</v>
      </c>
      <c r="AK24" s="71"/>
      <c r="AL24" s="64" t="s">
        <v>46</v>
      </c>
      <c r="AM24" s="71" t="s">
        <v>46</v>
      </c>
      <c r="AN24" s="64"/>
      <c r="AO24" s="68" t="s">
        <v>46</v>
      </c>
      <c r="AP24" s="64"/>
      <c r="AQ24" s="68" t="s">
        <v>46</v>
      </c>
      <c r="AR24" s="64"/>
      <c r="AS24" s="75" t="s">
        <v>46</v>
      </c>
      <c r="AT24" s="64"/>
      <c r="AU24" s="68" t="s">
        <v>46</v>
      </c>
      <c r="AV24" s="68"/>
      <c r="AW24" s="68"/>
      <c r="AX24" s="68"/>
      <c r="AY24" s="130"/>
      <c r="AZ24" s="131"/>
      <c r="BA24" s="132"/>
      <c r="BB24" s="131"/>
      <c r="BC24" s="132"/>
      <c r="BD24" s="133"/>
      <c r="BE24" s="81" t="s">
        <v>64</v>
      </c>
      <c r="BF24" s="81" t="s">
        <v>65</v>
      </c>
    </row>
    <row r="25" spans="1:214" s="5" customFormat="1" ht="20.100000000000001" customHeight="1">
      <c r="A25" s="17">
        <v>10</v>
      </c>
      <c r="B25" s="127" t="str">
        <f t="shared" si="0"/>
        <v>LUNA LILIBETH QUIÑONES VILLARREAL</v>
      </c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9"/>
      <c r="O25" s="29"/>
      <c r="P25" s="30"/>
      <c r="Q25" s="29"/>
      <c r="R25" s="47"/>
      <c r="S25" s="48"/>
      <c r="T25" s="47"/>
      <c r="U25" s="47"/>
      <c r="V25" s="47"/>
      <c r="W25" s="52"/>
      <c r="X25" s="50"/>
      <c r="Y25" s="49"/>
      <c r="Z25" s="47"/>
      <c r="AA25" s="49"/>
      <c r="AB25" s="47"/>
      <c r="AC25" s="51"/>
      <c r="AD25" s="65"/>
      <c r="AE25" s="66"/>
      <c r="AF25" s="64"/>
      <c r="AG25" s="58" t="s">
        <v>88</v>
      </c>
      <c r="AH25" s="64" t="s">
        <v>88</v>
      </c>
      <c r="AI25" s="71"/>
      <c r="AJ25" s="64" t="s">
        <v>46</v>
      </c>
      <c r="AK25" s="71"/>
      <c r="AL25" s="64" t="s">
        <v>46</v>
      </c>
      <c r="AM25" s="71" t="s">
        <v>46</v>
      </c>
      <c r="AN25" s="64"/>
      <c r="AO25" s="68" t="s">
        <v>46</v>
      </c>
      <c r="AP25" s="64"/>
      <c r="AQ25" s="68" t="s">
        <v>46</v>
      </c>
      <c r="AR25" s="64"/>
      <c r="AS25" s="75" t="s">
        <v>46</v>
      </c>
      <c r="AT25" s="64"/>
      <c r="AU25" s="68" t="s">
        <v>46</v>
      </c>
      <c r="AV25" s="68"/>
      <c r="AW25" s="68"/>
      <c r="AX25" s="68"/>
      <c r="AY25" s="130"/>
      <c r="AZ25" s="131"/>
      <c r="BA25" s="132"/>
      <c r="BB25" s="131"/>
      <c r="BC25" s="132"/>
      <c r="BD25" s="133"/>
      <c r="BE25" s="81" t="s">
        <v>66</v>
      </c>
      <c r="BF25" s="81" t="s">
        <v>67</v>
      </c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</row>
    <row r="26" spans="1:214" ht="20.100000000000001" customHeight="1">
      <c r="A26" s="17">
        <v>11</v>
      </c>
      <c r="B26" s="127" t="s">
        <v>68</v>
      </c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9"/>
      <c r="O26" s="29"/>
      <c r="P26" s="30"/>
      <c r="Q26" s="29"/>
      <c r="R26" s="47"/>
      <c r="S26" s="48"/>
      <c r="T26" s="47"/>
      <c r="U26" s="47"/>
      <c r="V26" s="47"/>
      <c r="W26" s="52"/>
      <c r="X26" s="50"/>
      <c r="Y26" s="49"/>
      <c r="Z26" s="47"/>
      <c r="AA26" s="49"/>
      <c r="AB26" s="47"/>
      <c r="AC26" s="51"/>
      <c r="AD26" s="65"/>
      <c r="AE26" s="66"/>
      <c r="AF26" s="64"/>
      <c r="AG26" s="58" t="s">
        <v>46</v>
      </c>
      <c r="AH26" s="64" t="s">
        <v>51</v>
      </c>
      <c r="AI26" s="71"/>
      <c r="AJ26" s="64" t="s">
        <v>46</v>
      </c>
      <c r="AK26" s="71"/>
      <c r="AL26" s="64" t="s">
        <v>46</v>
      </c>
      <c r="AM26" s="71" t="s">
        <v>46</v>
      </c>
      <c r="AN26" s="64"/>
      <c r="AO26" s="68" t="s">
        <v>46</v>
      </c>
      <c r="AP26" s="64"/>
      <c r="AQ26" s="68" t="s">
        <v>51</v>
      </c>
      <c r="AR26" s="64"/>
      <c r="AS26" s="75" t="s">
        <v>46</v>
      </c>
      <c r="AT26" s="64"/>
      <c r="AU26" s="68" t="s">
        <v>46</v>
      </c>
      <c r="AV26" s="68"/>
      <c r="AW26" s="68"/>
      <c r="AX26" s="68"/>
      <c r="AY26" s="130"/>
      <c r="AZ26" s="131"/>
      <c r="BA26" s="132"/>
      <c r="BB26" s="131"/>
      <c r="BC26" s="132"/>
      <c r="BD26" s="133"/>
      <c r="BE26" s="81" t="s">
        <v>69</v>
      </c>
      <c r="BF26" s="81" t="s">
        <v>70</v>
      </c>
    </row>
    <row r="27" spans="1:214" ht="20.100000000000001" customHeight="1">
      <c r="A27" s="17">
        <v>12</v>
      </c>
      <c r="B27" s="127" t="str">
        <f t="shared" si="0"/>
        <v>ESTEISY DAYANA FUENTES ARBOLEDA</v>
      </c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9"/>
      <c r="O27" s="29"/>
      <c r="P27" s="30"/>
      <c r="Q27" s="29"/>
      <c r="R27" s="47"/>
      <c r="S27" s="48"/>
      <c r="T27" s="47"/>
      <c r="U27" s="47"/>
      <c r="V27" s="47"/>
      <c r="W27" s="52"/>
      <c r="X27" s="50"/>
      <c r="Y27" s="49"/>
      <c r="Z27" s="47"/>
      <c r="AA27" s="49"/>
      <c r="AB27" s="47"/>
      <c r="AC27" s="51"/>
      <c r="AD27" s="65"/>
      <c r="AE27" s="66"/>
      <c r="AF27" s="64"/>
      <c r="AG27" s="58" t="s">
        <v>46</v>
      </c>
      <c r="AH27" s="64" t="s">
        <v>46</v>
      </c>
      <c r="AI27" s="71"/>
      <c r="AJ27" s="64" t="s">
        <v>46</v>
      </c>
      <c r="AK27" s="71"/>
      <c r="AL27" s="64" t="s">
        <v>46</v>
      </c>
      <c r="AM27" s="71" t="s">
        <v>46</v>
      </c>
      <c r="AN27" s="64"/>
      <c r="AO27" s="68" t="s">
        <v>46</v>
      </c>
      <c r="AP27" s="64"/>
      <c r="AQ27" s="68" t="s">
        <v>46</v>
      </c>
      <c r="AR27" s="64"/>
      <c r="AS27" s="75" t="s">
        <v>46</v>
      </c>
      <c r="AT27" s="64"/>
      <c r="AU27" s="68" t="s">
        <v>46</v>
      </c>
      <c r="AV27" s="68"/>
      <c r="AW27" s="68"/>
      <c r="AX27" s="68"/>
      <c r="AY27" s="130"/>
      <c r="AZ27" s="131"/>
      <c r="BA27" s="132"/>
      <c r="BB27" s="131"/>
      <c r="BC27" s="132"/>
      <c r="BD27" s="133"/>
      <c r="BE27" s="81" t="s">
        <v>71</v>
      </c>
      <c r="BF27" s="81" t="s">
        <v>72</v>
      </c>
    </row>
    <row r="28" spans="1:214" ht="20.100000000000001" customHeight="1">
      <c r="A28" s="17">
        <v>13</v>
      </c>
      <c r="B28" s="127" t="str">
        <f t="shared" si="0"/>
        <v>JUAN JOSE ORTEGA NIETO</v>
      </c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9"/>
      <c r="O28" s="29"/>
      <c r="P28" s="30"/>
      <c r="Q28" s="29"/>
      <c r="R28" s="47"/>
      <c r="S28" s="48"/>
      <c r="T28" s="47"/>
      <c r="U28" s="47"/>
      <c r="V28" s="47"/>
      <c r="W28" s="52"/>
      <c r="X28" s="50"/>
      <c r="Y28" s="49"/>
      <c r="Z28" s="47"/>
      <c r="AA28" s="49"/>
      <c r="AB28" s="47"/>
      <c r="AC28" s="51"/>
      <c r="AD28" s="65"/>
      <c r="AE28" s="66"/>
      <c r="AF28" s="64"/>
      <c r="AG28" s="58" t="s">
        <v>46</v>
      </c>
      <c r="AH28" s="64" t="s">
        <v>46</v>
      </c>
      <c r="AI28" s="71"/>
      <c r="AJ28" s="64" t="s">
        <v>46</v>
      </c>
      <c r="AK28" s="71"/>
      <c r="AL28" s="64" t="s">
        <v>46</v>
      </c>
      <c r="AM28" s="71" t="s">
        <v>46</v>
      </c>
      <c r="AN28" s="64"/>
      <c r="AO28" s="68" t="s">
        <v>46</v>
      </c>
      <c r="AP28" s="64"/>
      <c r="AQ28" s="68" t="s">
        <v>46</v>
      </c>
      <c r="AR28" s="64"/>
      <c r="AS28" s="75" t="s">
        <v>46</v>
      </c>
      <c r="AT28" s="64"/>
      <c r="AU28" s="68" t="s">
        <v>46</v>
      </c>
      <c r="AV28" s="68"/>
      <c r="AW28" s="68"/>
      <c r="AX28" s="68"/>
      <c r="AY28" s="130"/>
      <c r="AZ28" s="131"/>
      <c r="BA28" s="132"/>
      <c r="BB28" s="131"/>
      <c r="BC28" s="132"/>
      <c r="BD28" s="133"/>
      <c r="BE28" s="81" t="s">
        <v>69</v>
      </c>
      <c r="BF28" s="81" t="s">
        <v>73</v>
      </c>
    </row>
    <row r="29" spans="1:214" s="6" customFormat="1" ht="20.100000000000001" customHeight="1">
      <c r="A29" s="17">
        <v>14</v>
      </c>
      <c r="B29" s="127" t="str">
        <f t="shared" si="0"/>
        <v>ANNIE MICHELLE RODRIGUEZ CARDONA</v>
      </c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9"/>
      <c r="O29" s="25"/>
      <c r="P29" s="26"/>
      <c r="Q29" s="25"/>
      <c r="R29" s="44"/>
      <c r="S29" s="45"/>
      <c r="T29" s="44"/>
      <c r="U29" s="44"/>
      <c r="V29" s="44"/>
      <c r="W29" s="53"/>
      <c r="X29" s="44"/>
      <c r="Y29" s="53"/>
      <c r="Z29" s="44"/>
      <c r="AA29" s="53"/>
      <c r="AB29" s="44"/>
      <c r="AC29" s="45"/>
      <c r="AD29" s="67"/>
      <c r="AE29" s="61"/>
      <c r="AF29" s="61"/>
      <c r="AG29" s="58" t="s">
        <v>46</v>
      </c>
      <c r="AH29" s="61" t="s">
        <v>51</v>
      </c>
      <c r="AI29" s="71"/>
      <c r="AJ29" s="61" t="s">
        <v>51</v>
      </c>
      <c r="AK29" s="71"/>
      <c r="AL29" s="61" t="s">
        <v>46</v>
      </c>
      <c r="AM29" s="71" t="s">
        <v>51</v>
      </c>
      <c r="AN29" s="61"/>
      <c r="AO29" s="68" t="s">
        <v>46</v>
      </c>
      <c r="AP29" s="61"/>
      <c r="AQ29" s="68" t="s">
        <v>46</v>
      </c>
      <c r="AR29" s="61"/>
      <c r="AS29" s="75" t="s">
        <v>46</v>
      </c>
      <c r="AT29" s="61"/>
      <c r="AU29" s="68" t="s">
        <v>46</v>
      </c>
      <c r="AV29" s="68"/>
      <c r="AW29" s="68"/>
      <c r="AX29" s="68"/>
      <c r="AY29" s="130"/>
      <c r="AZ29" s="131"/>
      <c r="BA29" s="132"/>
      <c r="BB29" s="131"/>
      <c r="BC29" s="132"/>
      <c r="BD29" s="133"/>
      <c r="BE29" s="81" t="s">
        <v>74</v>
      </c>
      <c r="BF29" s="81" t="s">
        <v>75</v>
      </c>
    </row>
    <row r="30" spans="1:214" s="2" customFormat="1" ht="20.100000000000001" customHeight="1">
      <c r="A30" s="17">
        <v>15</v>
      </c>
      <c r="B30" s="127" t="str">
        <f t="shared" si="0"/>
        <v>DYLAN MAURICIO GIRALDO REYES</v>
      </c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9"/>
      <c r="O30" s="23"/>
      <c r="P30" s="24"/>
      <c r="Q30" s="39"/>
      <c r="R30" s="40"/>
      <c r="S30" s="41"/>
      <c r="T30" s="40"/>
      <c r="U30" s="40"/>
      <c r="V30" s="40"/>
      <c r="W30" s="42"/>
      <c r="X30" s="43"/>
      <c r="Y30" s="53"/>
      <c r="Z30" s="44"/>
      <c r="AA30" s="53"/>
      <c r="AB30" s="44"/>
      <c r="AC30" s="55"/>
      <c r="AD30" s="56"/>
      <c r="AE30" s="57"/>
      <c r="AF30" s="58"/>
      <c r="AG30" s="58" t="s">
        <v>46</v>
      </c>
      <c r="AH30" s="58" t="s">
        <v>46</v>
      </c>
      <c r="AI30" s="71"/>
      <c r="AJ30" s="58" t="s">
        <v>46</v>
      </c>
      <c r="AK30" s="71"/>
      <c r="AL30" s="58" t="s">
        <v>51</v>
      </c>
      <c r="AM30" s="71" t="s">
        <v>51</v>
      </c>
      <c r="AN30" s="58"/>
      <c r="AO30" s="68" t="s">
        <v>51</v>
      </c>
      <c r="AP30" s="58"/>
      <c r="AQ30" s="68" t="s">
        <v>51</v>
      </c>
      <c r="AR30" s="58"/>
      <c r="AS30" s="75" t="s">
        <v>51</v>
      </c>
      <c r="AT30" s="58"/>
      <c r="AU30" s="68" t="s">
        <v>51</v>
      </c>
      <c r="AV30" s="68"/>
      <c r="AW30" s="68"/>
      <c r="AX30" s="68"/>
      <c r="AY30" s="130"/>
      <c r="AZ30" s="131"/>
      <c r="BA30" s="132"/>
      <c r="BB30" s="131"/>
      <c r="BC30" s="132"/>
      <c r="BD30" s="133"/>
      <c r="BE30" s="81" t="s">
        <v>76</v>
      </c>
      <c r="BF30" s="81" t="s">
        <v>77</v>
      </c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79"/>
      <c r="DG30" s="79"/>
      <c r="DH30" s="79"/>
      <c r="DI30" s="79"/>
      <c r="DJ30" s="79"/>
      <c r="DK30" s="79"/>
      <c r="DL30" s="79"/>
      <c r="DM30" s="79"/>
      <c r="DN30" s="79"/>
      <c r="DO30" s="79"/>
      <c r="DP30" s="79"/>
      <c r="DQ30" s="79"/>
      <c r="DR30" s="79"/>
      <c r="DS30" s="79"/>
      <c r="DT30" s="79"/>
      <c r="DU30" s="79"/>
      <c r="DV30" s="79"/>
      <c r="DW30" s="79"/>
      <c r="DX30" s="79"/>
      <c r="DY30" s="79"/>
      <c r="DZ30" s="79"/>
      <c r="EA30" s="79"/>
      <c r="EB30" s="79"/>
      <c r="EC30" s="79"/>
      <c r="ED30" s="79"/>
      <c r="EE30" s="79"/>
      <c r="EF30" s="79"/>
      <c r="EG30" s="79"/>
      <c r="EH30" s="79"/>
      <c r="EI30" s="79"/>
      <c r="EJ30" s="79"/>
      <c r="EK30" s="79"/>
      <c r="EL30" s="79"/>
      <c r="EM30" s="79"/>
      <c r="EN30" s="79"/>
      <c r="EO30" s="79"/>
      <c r="EP30" s="79"/>
      <c r="EQ30" s="79"/>
      <c r="ER30" s="79"/>
      <c r="ES30" s="79"/>
      <c r="ET30" s="79"/>
      <c r="EU30" s="79"/>
      <c r="EV30" s="79"/>
      <c r="EW30" s="79"/>
      <c r="EX30" s="79"/>
      <c r="EY30" s="79"/>
      <c r="EZ30" s="79"/>
      <c r="FA30" s="79"/>
      <c r="FB30" s="79"/>
      <c r="FC30" s="79"/>
      <c r="FD30" s="79"/>
      <c r="FE30" s="79"/>
      <c r="FF30" s="79"/>
      <c r="FG30" s="79"/>
      <c r="FH30" s="79"/>
      <c r="FI30" s="79"/>
      <c r="FJ30" s="79"/>
      <c r="FK30" s="79"/>
      <c r="FL30" s="79"/>
      <c r="FM30" s="79"/>
      <c r="FN30" s="79"/>
      <c r="FO30" s="79"/>
      <c r="FP30" s="79"/>
      <c r="FQ30" s="79"/>
      <c r="FR30" s="79"/>
      <c r="FS30" s="79"/>
      <c r="FT30" s="79"/>
      <c r="FU30" s="79"/>
      <c r="FV30" s="79"/>
      <c r="FW30" s="79"/>
      <c r="FX30" s="79"/>
      <c r="FY30" s="79"/>
      <c r="FZ30" s="79"/>
      <c r="GA30" s="79"/>
      <c r="GB30" s="79"/>
      <c r="GC30" s="79"/>
      <c r="GD30" s="79"/>
      <c r="GE30" s="79"/>
      <c r="GF30" s="79"/>
      <c r="GG30" s="79"/>
      <c r="GH30" s="79"/>
      <c r="GI30" s="79"/>
      <c r="GJ30" s="79"/>
      <c r="GK30" s="79"/>
      <c r="GL30" s="79"/>
      <c r="GM30" s="79"/>
      <c r="GN30" s="79"/>
      <c r="GO30" s="79"/>
      <c r="GP30" s="79"/>
      <c r="GQ30" s="79"/>
      <c r="GR30" s="79"/>
      <c r="GS30" s="79"/>
      <c r="GT30" s="79"/>
      <c r="GU30" s="79"/>
      <c r="GV30" s="79"/>
      <c r="GW30" s="79"/>
      <c r="GX30" s="79"/>
      <c r="GY30" s="79"/>
      <c r="GZ30" s="79"/>
      <c r="HA30" s="79"/>
      <c r="HB30" s="79"/>
      <c r="HC30" s="79"/>
      <c r="HD30" s="79"/>
      <c r="HE30" s="79"/>
      <c r="HF30" s="79"/>
    </row>
    <row r="31" spans="1:214" s="2" customFormat="1" ht="20.100000000000001" customHeight="1">
      <c r="A31" s="17">
        <v>16</v>
      </c>
      <c r="B31" s="127" t="str">
        <f t="shared" si="0"/>
        <v>NICOLE SALINAS ESPINOSA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9"/>
      <c r="O31" s="25"/>
      <c r="P31" s="26"/>
      <c r="Q31" s="25"/>
      <c r="R31" s="44"/>
      <c r="S31" s="45"/>
      <c r="T31" s="44"/>
      <c r="U31" s="44"/>
      <c r="V31" s="44"/>
      <c r="W31" s="42"/>
      <c r="X31" s="43"/>
      <c r="Y31" s="53"/>
      <c r="Z31" s="44"/>
      <c r="AA31" s="53"/>
      <c r="AB31" s="44"/>
      <c r="AC31" s="46"/>
      <c r="AD31" s="59"/>
      <c r="AE31" s="60"/>
      <c r="AF31" s="61"/>
      <c r="AG31" s="58" t="s">
        <v>46</v>
      </c>
      <c r="AH31" s="61" t="s">
        <v>46</v>
      </c>
      <c r="AI31" s="71"/>
      <c r="AJ31" s="61" t="s">
        <v>46</v>
      </c>
      <c r="AK31" s="71"/>
      <c r="AL31" s="61" t="s">
        <v>46</v>
      </c>
      <c r="AM31" s="71" t="s">
        <v>46</v>
      </c>
      <c r="AN31" s="61"/>
      <c r="AO31" s="68" t="s">
        <v>46</v>
      </c>
      <c r="AP31" s="61"/>
      <c r="AQ31" s="68" t="s">
        <v>46</v>
      </c>
      <c r="AR31" s="61"/>
      <c r="AS31" s="75" t="s">
        <v>46</v>
      </c>
      <c r="AT31" s="61"/>
      <c r="AU31" s="68" t="s">
        <v>46</v>
      </c>
      <c r="AV31" s="68"/>
      <c r="AW31" s="68"/>
      <c r="AX31" s="68"/>
      <c r="AY31" s="130"/>
      <c r="AZ31" s="131"/>
      <c r="BA31" s="132"/>
      <c r="BB31" s="131"/>
      <c r="BC31" s="132"/>
      <c r="BD31" s="133"/>
      <c r="BE31" s="81" t="s">
        <v>78</v>
      </c>
      <c r="BF31" s="81" t="s">
        <v>79</v>
      </c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79"/>
      <c r="DG31" s="79"/>
      <c r="DH31" s="79"/>
      <c r="DI31" s="79"/>
      <c r="DJ31" s="79"/>
      <c r="DK31" s="79"/>
      <c r="DL31" s="79"/>
      <c r="DM31" s="79"/>
      <c r="DN31" s="79"/>
      <c r="DO31" s="79"/>
      <c r="DP31" s="79"/>
      <c r="DQ31" s="79"/>
      <c r="DR31" s="79"/>
      <c r="DS31" s="79"/>
      <c r="DT31" s="79"/>
      <c r="DU31" s="79"/>
      <c r="DV31" s="79"/>
      <c r="DW31" s="79"/>
      <c r="DX31" s="79"/>
      <c r="DY31" s="79"/>
      <c r="DZ31" s="79"/>
      <c r="EA31" s="79"/>
      <c r="EB31" s="79"/>
      <c r="EC31" s="79"/>
      <c r="ED31" s="79"/>
      <c r="EE31" s="79"/>
      <c r="EF31" s="79"/>
      <c r="EG31" s="79"/>
      <c r="EH31" s="79"/>
      <c r="EI31" s="79"/>
      <c r="EJ31" s="79"/>
      <c r="EK31" s="79"/>
      <c r="EL31" s="79"/>
      <c r="EM31" s="79"/>
      <c r="EN31" s="79"/>
      <c r="EO31" s="79"/>
      <c r="EP31" s="79"/>
      <c r="EQ31" s="79"/>
      <c r="ER31" s="79"/>
      <c r="ES31" s="79"/>
      <c r="ET31" s="79"/>
      <c r="EU31" s="79"/>
      <c r="EV31" s="79"/>
      <c r="EW31" s="79"/>
      <c r="EX31" s="79"/>
      <c r="EY31" s="79"/>
      <c r="EZ31" s="79"/>
      <c r="FA31" s="79"/>
      <c r="FB31" s="79"/>
      <c r="FC31" s="79"/>
      <c r="FD31" s="79"/>
      <c r="FE31" s="79"/>
      <c r="FF31" s="79"/>
      <c r="FG31" s="79"/>
      <c r="FH31" s="79"/>
      <c r="FI31" s="79"/>
      <c r="FJ31" s="79"/>
      <c r="FK31" s="79"/>
      <c r="FL31" s="79"/>
      <c r="FM31" s="79"/>
      <c r="FN31" s="79"/>
      <c r="FO31" s="79"/>
      <c r="FP31" s="79"/>
      <c r="FQ31" s="79"/>
      <c r="FR31" s="79"/>
      <c r="FS31" s="79"/>
      <c r="FT31" s="79"/>
      <c r="FU31" s="79"/>
      <c r="FV31" s="79"/>
      <c r="FW31" s="79"/>
      <c r="FX31" s="79"/>
      <c r="FY31" s="79"/>
      <c r="FZ31" s="79"/>
      <c r="GA31" s="79"/>
      <c r="GB31" s="79"/>
      <c r="GC31" s="79"/>
      <c r="GD31" s="79"/>
      <c r="GE31" s="79"/>
      <c r="GF31" s="79"/>
      <c r="GG31" s="79"/>
      <c r="GH31" s="79"/>
      <c r="GI31" s="79"/>
      <c r="GJ31" s="79"/>
      <c r="GK31" s="79"/>
      <c r="GL31" s="79"/>
      <c r="GM31" s="79"/>
      <c r="GN31" s="79"/>
      <c r="GO31" s="79"/>
      <c r="GP31" s="79"/>
      <c r="GQ31" s="79"/>
      <c r="GR31" s="79"/>
      <c r="GS31" s="79"/>
      <c r="GT31" s="79"/>
      <c r="GU31" s="79"/>
      <c r="GV31" s="79"/>
      <c r="GW31" s="79"/>
      <c r="GX31" s="79"/>
      <c r="GY31" s="79"/>
      <c r="GZ31" s="79"/>
      <c r="HA31" s="79"/>
      <c r="HB31" s="79"/>
      <c r="HC31" s="79"/>
      <c r="HD31" s="79"/>
      <c r="HE31" s="79"/>
      <c r="HF31" s="79"/>
    </row>
    <row r="32" spans="1:214" s="2" customFormat="1" ht="20.100000000000001" customHeight="1">
      <c r="A32" s="17">
        <v>17</v>
      </c>
      <c r="B32" s="127" t="str">
        <f t="shared" si="0"/>
        <v>NICOL LOPEZ DIAZ</v>
      </c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9"/>
      <c r="O32" s="25"/>
      <c r="P32" s="26"/>
      <c r="Q32" s="25"/>
      <c r="R32" s="44"/>
      <c r="S32" s="45"/>
      <c r="T32" s="44"/>
      <c r="U32" s="44"/>
      <c r="V32" s="44"/>
      <c r="W32" s="42"/>
      <c r="X32" s="43"/>
      <c r="Y32" s="53"/>
      <c r="Z32" s="44"/>
      <c r="AA32" s="53"/>
      <c r="AB32" s="44"/>
      <c r="AC32" s="46"/>
      <c r="AD32" s="59"/>
      <c r="AE32" s="62"/>
      <c r="AF32" s="61"/>
      <c r="AG32" s="58" t="s">
        <v>46</v>
      </c>
      <c r="AH32" s="61" t="s">
        <v>46</v>
      </c>
      <c r="AI32" s="71"/>
      <c r="AJ32" s="61" t="s">
        <v>46</v>
      </c>
      <c r="AK32" s="71"/>
      <c r="AL32" s="61" t="s">
        <v>46</v>
      </c>
      <c r="AM32" s="71" t="s">
        <v>46</v>
      </c>
      <c r="AN32" s="61"/>
      <c r="AO32" s="68" t="s">
        <v>46</v>
      </c>
      <c r="AP32" s="61"/>
      <c r="AQ32" s="68" t="s">
        <v>46</v>
      </c>
      <c r="AR32" s="61"/>
      <c r="AS32" s="75" t="s">
        <v>46</v>
      </c>
      <c r="AT32" s="61"/>
      <c r="AU32" s="68" t="s">
        <v>46</v>
      </c>
      <c r="AV32" s="68"/>
      <c r="AW32" s="68"/>
      <c r="AX32" s="68"/>
      <c r="AY32" s="130"/>
      <c r="AZ32" s="131"/>
      <c r="BA32" s="132"/>
      <c r="BB32" s="131"/>
      <c r="BC32" s="132"/>
      <c r="BD32" s="133"/>
      <c r="BE32" s="81" t="s">
        <v>80</v>
      </c>
      <c r="BF32" s="81" t="s">
        <v>81</v>
      </c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79"/>
      <c r="DG32" s="79"/>
      <c r="DH32" s="79"/>
      <c r="DI32" s="79"/>
      <c r="DJ32" s="79"/>
      <c r="DK32" s="79"/>
      <c r="DL32" s="79"/>
      <c r="DM32" s="79"/>
      <c r="DN32" s="79"/>
      <c r="DO32" s="79"/>
      <c r="DP32" s="79"/>
      <c r="DQ32" s="79"/>
      <c r="DR32" s="79"/>
      <c r="DS32" s="79"/>
      <c r="DT32" s="79"/>
      <c r="DU32" s="79"/>
      <c r="DV32" s="79"/>
      <c r="DW32" s="79"/>
      <c r="DX32" s="79"/>
      <c r="DY32" s="79"/>
      <c r="DZ32" s="79"/>
      <c r="EA32" s="79"/>
      <c r="EB32" s="79"/>
      <c r="EC32" s="79"/>
      <c r="ED32" s="79"/>
      <c r="EE32" s="79"/>
      <c r="EF32" s="79"/>
      <c r="EG32" s="79"/>
      <c r="EH32" s="79"/>
      <c r="EI32" s="79"/>
      <c r="EJ32" s="79"/>
      <c r="EK32" s="79"/>
      <c r="EL32" s="79"/>
      <c r="EM32" s="79"/>
      <c r="EN32" s="79"/>
      <c r="EO32" s="79"/>
      <c r="EP32" s="79"/>
      <c r="EQ32" s="79"/>
      <c r="ER32" s="79"/>
      <c r="ES32" s="79"/>
      <c r="ET32" s="79"/>
      <c r="EU32" s="79"/>
      <c r="EV32" s="79"/>
      <c r="EW32" s="79"/>
      <c r="EX32" s="79"/>
      <c r="EY32" s="79"/>
      <c r="EZ32" s="79"/>
      <c r="FA32" s="79"/>
      <c r="FB32" s="79"/>
      <c r="FC32" s="79"/>
      <c r="FD32" s="79"/>
      <c r="FE32" s="79"/>
      <c r="FF32" s="79"/>
      <c r="FG32" s="79"/>
      <c r="FH32" s="79"/>
      <c r="FI32" s="79"/>
      <c r="FJ32" s="79"/>
      <c r="FK32" s="79"/>
      <c r="FL32" s="79"/>
      <c r="FM32" s="79"/>
      <c r="FN32" s="79"/>
      <c r="FO32" s="79"/>
      <c r="FP32" s="79"/>
      <c r="FQ32" s="79"/>
      <c r="FR32" s="79"/>
      <c r="FS32" s="79"/>
      <c r="FT32" s="79"/>
      <c r="FU32" s="79"/>
      <c r="FV32" s="79"/>
      <c r="FW32" s="79"/>
      <c r="FX32" s="79"/>
      <c r="FY32" s="79"/>
      <c r="FZ32" s="79"/>
      <c r="GA32" s="79"/>
      <c r="GB32" s="79"/>
      <c r="GC32" s="79"/>
      <c r="GD32" s="79"/>
      <c r="GE32" s="79"/>
      <c r="GF32" s="79"/>
      <c r="GG32" s="79"/>
      <c r="GH32" s="79"/>
      <c r="GI32" s="79"/>
      <c r="GJ32" s="79"/>
      <c r="GK32" s="79"/>
      <c r="GL32" s="79"/>
      <c r="GM32" s="79"/>
      <c r="GN32" s="79"/>
      <c r="GO32" s="79"/>
      <c r="GP32" s="79"/>
      <c r="GQ32" s="79"/>
      <c r="GR32" s="79"/>
      <c r="GS32" s="79"/>
      <c r="GT32" s="79"/>
      <c r="GU32" s="79"/>
      <c r="GV32" s="79"/>
      <c r="GW32" s="79"/>
      <c r="GX32" s="79"/>
      <c r="GY32" s="79"/>
      <c r="GZ32" s="79"/>
      <c r="HA32" s="79"/>
      <c r="HB32" s="79"/>
      <c r="HC32" s="79"/>
      <c r="HD32" s="79"/>
      <c r="HE32" s="79"/>
      <c r="HF32" s="79"/>
    </row>
    <row r="33" spans="1:214" s="2" customFormat="1" ht="20.100000000000001" customHeight="1">
      <c r="A33" s="17">
        <v>18</v>
      </c>
      <c r="B33" s="127" t="str">
        <f t="shared" si="0"/>
        <v>JHON JAIVER FLOREZ DUARTE</v>
      </c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9"/>
      <c r="O33" s="25"/>
      <c r="P33" s="26"/>
      <c r="Q33" s="25"/>
      <c r="R33" s="44"/>
      <c r="S33" s="45"/>
      <c r="T33" s="44"/>
      <c r="U33" s="44"/>
      <c r="V33" s="44"/>
      <c r="W33" s="42"/>
      <c r="X33" s="43"/>
      <c r="Y33" s="53"/>
      <c r="Z33" s="44"/>
      <c r="AA33" s="53"/>
      <c r="AB33" s="44"/>
      <c r="AC33" s="46"/>
      <c r="AD33" s="59"/>
      <c r="AE33" s="60"/>
      <c r="AF33" s="61"/>
      <c r="AG33" s="58" t="s">
        <v>46</v>
      </c>
      <c r="AH33" s="61" t="s">
        <v>46</v>
      </c>
      <c r="AI33" s="71"/>
      <c r="AJ33" s="61" t="s">
        <v>51</v>
      </c>
      <c r="AK33" s="71"/>
      <c r="AL33" s="61" t="s">
        <v>51</v>
      </c>
      <c r="AM33" s="71" t="s">
        <v>51</v>
      </c>
      <c r="AN33" s="61"/>
      <c r="AO33" s="68" t="s">
        <v>51</v>
      </c>
      <c r="AP33" s="61"/>
      <c r="AQ33" s="68" t="s">
        <v>51</v>
      </c>
      <c r="AR33" s="61"/>
      <c r="AS33" s="75" t="s">
        <v>51</v>
      </c>
      <c r="AT33" s="61"/>
      <c r="AU33" s="68" t="s">
        <v>51</v>
      </c>
      <c r="AV33" s="68"/>
      <c r="AW33" s="68"/>
      <c r="AX33" s="68"/>
      <c r="AY33" s="130"/>
      <c r="AZ33" s="131"/>
      <c r="BA33" s="132"/>
      <c r="BB33" s="131"/>
      <c r="BC33" s="132"/>
      <c r="BD33" s="133"/>
      <c r="BE33" s="81" t="s">
        <v>82</v>
      </c>
      <c r="BF33" s="81" t="s">
        <v>83</v>
      </c>
      <c r="BG33" s="80"/>
      <c r="BH33" s="80"/>
      <c r="BI33" s="80"/>
      <c r="BJ33" s="80"/>
      <c r="BK33" s="80"/>
      <c r="BL33" s="80"/>
      <c r="BM33" s="80"/>
      <c r="BN33" s="80"/>
      <c r="BO33" s="80"/>
      <c r="BP33" s="80"/>
      <c r="BQ33" s="80"/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79"/>
      <c r="DG33" s="79"/>
      <c r="DH33" s="79"/>
      <c r="DI33" s="79"/>
      <c r="DJ33" s="79"/>
      <c r="DK33" s="79"/>
      <c r="DL33" s="79"/>
      <c r="DM33" s="79"/>
      <c r="DN33" s="79"/>
      <c r="DO33" s="79"/>
      <c r="DP33" s="79"/>
      <c r="DQ33" s="79"/>
      <c r="DR33" s="79"/>
      <c r="DS33" s="79"/>
      <c r="DT33" s="79"/>
      <c r="DU33" s="79"/>
      <c r="DV33" s="79"/>
      <c r="DW33" s="79"/>
      <c r="DX33" s="79"/>
      <c r="DY33" s="79"/>
      <c r="DZ33" s="79"/>
      <c r="EA33" s="79"/>
      <c r="EB33" s="79"/>
      <c r="EC33" s="79"/>
      <c r="ED33" s="79"/>
      <c r="EE33" s="79"/>
      <c r="EF33" s="79"/>
      <c r="EG33" s="79"/>
      <c r="EH33" s="79"/>
      <c r="EI33" s="79"/>
      <c r="EJ33" s="79"/>
      <c r="EK33" s="79"/>
      <c r="EL33" s="79"/>
      <c r="EM33" s="79"/>
      <c r="EN33" s="79"/>
      <c r="EO33" s="79"/>
      <c r="EP33" s="79"/>
      <c r="EQ33" s="79"/>
      <c r="ER33" s="79"/>
      <c r="ES33" s="79"/>
      <c r="ET33" s="79"/>
      <c r="EU33" s="79"/>
      <c r="EV33" s="79"/>
      <c r="EW33" s="79"/>
      <c r="EX33" s="79"/>
      <c r="EY33" s="79"/>
      <c r="EZ33" s="79"/>
      <c r="FA33" s="79"/>
      <c r="FB33" s="79"/>
      <c r="FC33" s="79"/>
      <c r="FD33" s="79"/>
      <c r="FE33" s="79"/>
      <c r="FF33" s="79"/>
      <c r="FG33" s="79"/>
      <c r="FH33" s="79"/>
      <c r="FI33" s="79"/>
      <c r="FJ33" s="79"/>
      <c r="FK33" s="79"/>
      <c r="FL33" s="79"/>
      <c r="FM33" s="79"/>
      <c r="FN33" s="79"/>
      <c r="FO33" s="79"/>
      <c r="FP33" s="79"/>
      <c r="FQ33" s="79"/>
      <c r="FR33" s="79"/>
      <c r="FS33" s="79"/>
      <c r="FT33" s="79"/>
      <c r="FU33" s="79"/>
      <c r="FV33" s="79"/>
      <c r="FW33" s="79"/>
      <c r="FX33" s="79"/>
      <c r="FY33" s="79"/>
      <c r="FZ33" s="79"/>
      <c r="GA33" s="79"/>
      <c r="GB33" s="79"/>
      <c r="GC33" s="79"/>
      <c r="GD33" s="79"/>
      <c r="GE33" s="79"/>
      <c r="GF33" s="79"/>
      <c r="GG33" s="79"/>
      <c r="GH33" s="79"/>
      <c r="GI33" s="79"/>
      <c r="GJ33" s="79"/>
      <c r="GK33" s="79"/>
      <c r="GL33" s="79"/>
      <c r="GM33" s="79"/>
      <c r="GN33" s="79"/>
      <c r="GO33" s="79"/>
      <c r="GP33" s="79"/>
      <c r="GQ33" s="79"/>
      <c r="GR33" s="79"/>
      <c r="GS33" s="79"/>
      <c r="GT33" s="79"/>
      <c r="GU33" s="79"/>
      <c r="GV33" s="79"/>
      <c r="GW33" s="79"/>
      <c r="GX33" s="79"/>
      <c r="GY33" s="79"/>
      <c r="GZ33" s="79"/>
      <c r="HA33" s="79"/>
      <c r="HB33" s="79"/>
      <c r="HC33" s="79"/>
      <c r="HD33" s="79"/>
      <c r="HE33" s="79"/>
      <c r="HF33" s="79"/>
    </row>
    <row r="34" spans="1:214" s="2" customFormat="1" ht="20.100000000000001" customHeight="1">
      <c r="A34" s="17">
        <v>19</v>
      </c>
      <c r="B34" s="127" t="str">
        <f t="shared" si="0"/>
        <v>JOSEPH ESTEBAN RESTREPO MORA</v>
      </c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9"/>
      <c r="O34" s="25"/>
      <c r="P34" s="26"/>
      <c r="Q34" s="25"/>
      <c r="R34" s="44"/>
      <c r="S34" s="45"/>
      <c r="T34" s="44"/>
      <c r="U34" s="44"/>
      <c r="V34" s="44"/>
      <c r="W34" s="42"/>
      <c r="X34" s="43"/>
      <c r="Y34" s="53"/>
      <c r="Z34" s="44"/>
      <c r="AA34" s="53"/>
      <c r="AB34" s="44"/>
      <c r="AC34" s="46"/>
      <c r="AD34" s="59"/>
      <c r="AE34" s="60"/>
      <c r="AF34" s="61"/>
      <c r="AG34" s="58" t="s">
        <v>51</v>
      </c>
      <c r="AH34" s="61" t="s">
        <v>46</v>
      </c>
      <c r="AI34" s="71"/>
      <c r="AJ34" s="61" t="s">
        <v>46</v>
      </c>
      <c r="AK34" s="71"/>
      <c r="AL34" s="61" t="s">
        <v>51</v>
      </c>
      <c r="AM34" s="71" t="s">
        <v>46</v>
      </c>
      <c r="AN34" s="61"/>
      <c r="AO34" s="68" t="s">
        <v>51</v>
      </c>
      <c r="AP34" s="61"/>
      <c r="AQ34" s="68" t="s">
        <v>46</v>
      </c>
      <c r="AR34" s="61"/>
      <c r="AS34" s="75" t="s">
        <v>46</v>
      </c>
      <c r="AT34" s="61"/>
      <c r="AU34" s="68" t="s">
        <v>46</v>
      </c>
      <c r="AV34" s="68"/>
      <c r="AW34" s="68"/>
      <c r="AX34" s="68"/>
      <c r="AY34" s="130"/>
      <c r="AZ34" s="131"/>
      <c r="BA34" s="132"/>
      <c r="BB34" s="131"/>
      <c r="BC34" s="132"/>
      <c r="BD34" s="133"/>
      <c r="BE34" s="81" t="s">
        <v>84</v>
      </c>
      <c r="BF34" s="81" t="s">
        <v>85</v>
      </c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79"/>
      <c r="DG34" s="79"/>
      <c r="DH34" s="79"/>
      <c r="DI34" s="79"/>
      <c r="DJ34" s="79"/>
      <c r="DK34" s="79"/>
      <c r="DL34" s="79"/>
      <c r="DM34" s="79"/>
      <c r="DN34" s="79"/>
      <c r="DO34" s="79"/>
      <c r="DP34" s="79"/>
      <c r="DQ34" s="79"/>
      <c r="DR34" s="79"/>
      <c r="DS34" s="79"/>
      <c r="DT34" s="79"/>
      <c r="DU34" s="79"/>
      <c r="DV34" s="79"/>
      <c r="DW34" s="79"/>
      <c r="DX34" s="79"/>
      <c r="DY34" s="79"/>
      <c r="DZ34" s="79"/>
      <c r="EA34" s="79"/>
      <c r="EB34" s="79"/>
      <c r="EC34" s="79"/>
      <c r="ED34" s="79"/>
      <c r="EE34" s="79"/>
      <c r="EF34" s="79"/>
      <c r="EG34" s="79"/>
      <c r="EH34" s="79"/>
      <c r="EI34" s="79"/>
      <c r="EJ34" s="79"/>
      <c r="EK34" s="79"/>
      <c r="EL34" s="79"/>
      <c r="EM34" s="79"/>
      <c r="EN34" s="79"/>
      <c r="EO34" s="79"/>
      <c r="EP34" s="79"/>
      <c r="EQ34" s="79"/>
      <c r="ER34" s="79"/>
      <c r="ES34" s="79"/>
      <c r="ET34" s="79"/>
      <c r="EU34" s="79"/>
      <c r="EV34" s="79"/>
      <c r="EW34" s="79"/>
      <c r="EX34" s="79"/>
      <c r="EY34" s="79"/>
      <c r="EZ34" s="79"/>
      <c r="FA34" s="79"/>
      <c r="FB34" s="79"/>
      <c r="FC34" s="79"/>
      <c r="FD34" s="79"/>
      <c r="FE34" s="79"/>
      <c r="FF34" s="79"/>
      <c r="FG34" s="79"/>
      <c r="FH34" s="79"/>
      <c r="FI34" s="79"/>
      <c r="FJ34" s="79"/>
      <c r="FK34" s="79"/>
      <c r="FL34" s="79"/>
      <c r="FM34" s="79"/>
      <c r="FN34" s="79"/>
      <c r="FO34" s="79"/>
      <c r="FP34" s="79"/>
      <c r="FQ34" s="79"/>
      <c r="FR34" s="79"/>
      <c r="FS34" s="79"/>
      <c r="FT34" s="79"/>
      <c r="FU34" s="79"/>
      <c r="FV34" s="79"/>
      <c r="FW34" s="79"/>
      <c r="FX34" s="79"/>
      <c r="FY34" s="79"/>
      <c r="FZ34" s="79"/>
      <c r="GA34" s="79"/>
      <c r="GB34" s="79"/>
      <c r="GC34" s="79"/>
      <c r="GD34" s="79"/>
      <c r="GE34" s="79"/>
      <c r="GF34" s="79"/>
      <c r="GG34" s="79"/>
      <c r="GH34" s="79"/>
      <c r="GI34" s="79"/>
      <c r="GJ34" s="79"/>
      <c r="GK34" s="79"/>
      <c r="GL34" s="79"/>
      <c r="GM34" s="79"/>
      <c r="GN34" s="79"/>
      <c r="GO34" s="79"/>
      <c r="GP34" s="79"/>
      <c r="GQ34" s="79"/>
      <c r="GR34" s="79"/>
      <c r="GS34" s="79"/>
      <c r="GT34" s="79"/>
      <c r="GU34" s="79"/>
      <c r="GV34" s="79"/>
      <c r="GW34" s="79"/>
      <c r="GX34" s="79"/>
      <c r="GY34" s="79"/>
      <c r="GZ34" s="79"/>
      <c r="HA34" s="79"/>
      <c r="HB34" s="79"/>
      <c r="HC34" s="79"/>
      <c r="HD34" s="79"/>
      <c r="HE34" s="79"/>
      <c r="HF34" s="79"/>
    </row>
    <row r="35" spans="1:214" s="2" customFormat="1" ht="20.100000000000001" customHeight="1">
      <c r="A35" s="17">
        <v>20</v>
      </c>
      <c r="B35" s="127" t="str">
        <f t="shared" si="0"/>
        <v>MIGUEL ANGEL HERNANDEZ GALLEGO</v>
      </c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9"/>
      <c r="O35" s="25"/>
      <c r="P35" s="26"/>
      <c r="Q35" s="25"/>
      <c r="R35" s="44"/>
      <c r="S35" s="45"/>
      <c r="T35" s="44"/>
      <c r="U35" s="44"/>
      <c r="V35" s="44"/>
      <c r="W35" s="42"/>
      <c r="X35" s="43"/>
      <c r="Y35" s="53"/>
      <c r="Z35" s="44"/>
      <c r="AA35" s="53"/>
      <c r="AB35" s="44"/>
      <c r="AC35" s="46"/>
      <c r="AD35" s="59"/>
      <c r="AE35" s="60"/>
      <c r="AF35" s="61"/>
      <c r="AG35" s="58" t="s">
        <v>46</v>
      </c>
      <c r="AH35" s="61" t="s">
        <v>46</v>
      </c>
      <c r="AI35" s="71"/>
      <c r="AJ35" s="61" t="s">
        <v>46</v>
      </c>
      <c r="AK35" s="73"/>
      <c r="AL35" s="61" t="s">
        <v>46</v>
      </c>
      <c r="AM35" s="71" t="s">
        <v>51</v>
      </c>
      <c r="AN35" s="61"/>
      <c r="AO35" s="68" t="s">
        <v>51</v>
      </c>
      <c r="AP35" s="61"/>
      <c r="AQ35" s="68" t="s">
        <v>51</v>
      </c>
      <c r="AR35" s="61"/>
      <c r="AS35" s="75" t="s">
        <v>51</v>
      </c>
      <c r="AT35" s="61"/>
      <c r="AU35" s="68" t="s">
        <v>51</v>
      </c>
      <c r="AV35" s="68"/>
      <c r="AW35" s="68"/>
      <c r="AX35" s="68"/>
      <c r="AY35" s="130"/>
      <c r="AZ35" s="131"/>
      <c r="BA35" s="132"/>
      <c r="BB35" s="131"/>
      <c r="BC35" s="132"/>
      <c r="BD35" s="133"/>
      <c r="BE35" s="81" t="s">
        <v>86</v>
      </c>
      <c r="BF35" s="81" t="s">
        <v>87</v>
      </c>
      <c r="BG35" s="80"/>
      <c r="BH35" s="80"/>
      <c r="BI35" s="80"/>
      <c r="BJ35" s="80"/>
      <c r="BK35" s="80"/>
      <c r="BL35" s="80"/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79"/>
      <c r="DG35" s="79"/>
      <c r="DH35" s="79"/>
      <c r="DI35" s="79"/>
      <c r="DJ35" s="79"/>
      <c r="DK35" s="79"/>
      <c r="DL35" s="79"/>
      <c r="DM35" s="79"/>
      <c r="DN35" s="79"/>
      <c r="DO35" s="79"/>
      <c r="DP35" s="79"/>
      <c r="DQ35" s="79"/>
      <c r="DR35" s="79"/>
      <c r="DS35" s="79"/>
      <c r="DT35" s="79"/>
      <c r="DU35" s="79"/>
      <c r="DV35" s="79"/>
      <c r="DW35" s="79"/>
      <c r="DX35" s="79"/>
      <c r="DY35" s="79"/>
      <c r="DZ35" s="79"/>
      <c r="EA35" s="79"/>
      <c r="EB35" s="79"/>
      <c r="EC35" s="79"/>
      <c r="ED35" s="79"/>
      <c r="EE35" s="79"/>
      <c r="EF35" s="79"/>
      <c r="EG35" s="79"/>
      <c r="EH35" s="79"/>
      <c r="EI35" s="79"/>
      <c r="EJ35" s="79"/>
      <c r="EK35" s="79"/>
      <c r="EL35" s="79"/>
      <c r="EM35" s="79"/>
      <c r="EN35" s="79"/>
      <c r="EO35" s="79"/>
      <c r="EP35" s="79"/>
      <c r="EQ35" s="79"/>
      <c r="ER35" s="79"/>
      <c r="ES35" s="79"/>
      <c r="ET35" s="79"/>
      <c r="EU35" s="79"/>
      <c r="EV35" s="79"/>
      <c r="EW35" s="79"/>
      <c r="EX35" s="79"/>
      <c r="EY35" s="79"/>
      <c r="EZ35" s="79"/>
      <c r="FA35" s="79"/>
      <c r="FB35" s="79"/>
      <c r="FC35" s="79"/>
      <c r="FD35" s="79"/>
      <c r="FE35" s="79"/>
      <c r="FF35" s="79"/>
      <c r="FG35" s="79"/>
      <c r="FH35" s="79"/>
      <c r="FI35" s="79"/>
      <c r="FJ35" s="79"/>
      <c r="FK35" s="79"/>
      <c r="FL35" s="79"/>
      <c r="FM35" s="79"/>
      <c r="FN35" s="79"/>
      <c r="FO35" s="79"/>
      <c r="FP35" s="79"/>
      <c r="FQ35" s="79"/>
      <c r="FR35" s="79"/>
      <c r="FS35" s="79"/>
      <c r="FT35" s="79"/>
      <c r="FU35" s="79"/>
      <c r="FV35" s="79"/>
      <c r="FW35" s="79"/>
      <c r="FX35" s="79"/>
      <c r="FY35" s="79"/>
      <c r="FZ35" s="79"/>
      <c r="GA35" s="79"/>
      <c r="GB35" s="79"/>
      <c r="GC35" s="79"/>
      <c r="GD35" s="79"/>
      <c r="GE35" s="79"/>
      <c r="GF35" s="79"/>
      <c r="GG35" s="79"/>
      <c r="GH35" s="79"/>
      <c r="GI35" s="79"/>
      <c r="GJ35" s="79"/>
      <c r="GK35" s="79"/>
      <c r="GL35" s="79"/>
      <c r="GM35" s="79"/>
      <c r="GN35" s="79"/>
      <c r="GO35" s="79"/>
      <c r="GP35" s="79"/>
      <c r="GQ35" s="79"/>
      <c r="GR35" s="79"/>
      <c r="GS35" s="79"/>
      <c r="GT35" s="79"/>
      <c r="GU35" s="79"/>
      <c r="GV35" s="79"/>
      <c r="GW35" s="79"/>
      <c r="GX35" s="79"/>
      <c r="GY35" s="79"/>
      <c r="GZ35" s="79"/>
      <c r="HA35" s="79"/>
      <c r="HB35" s="79"/>
      <c r="HC35" s="79"/>
      <c r="HD35" s="79"/>
      <c r="HE35" s="79"/>
      <c r="HF35" s="79"/>
    </row>
    <row r="36" spans="1:214" s="1" customFormat="1" ht="20.100000000000001" customHeight="1">
      <c r="A36" s="17">
        <v>21</v>
      </c>
      <c r="B36" s="127" t="str">
        <f t="shared" si="0"/>
        <v>ESTEFANIA GUERRERO ORDOÑEZ</v>
      </c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9"/>
      <c r="O36" s="29"/>
      <c r="P36" s="30"/>
      <c r="Q36" s="29"/>
      <c r="R36" s="47"/>
      <c r="S36" s="48"/>
      <c r="T36" s="47"/>
      <c r="U36" s="47"/>
      <c r="V36" s="47"/>
      <c r="W36" s="49"/>
      <c r="X36" s="47"/>
      <c r="Y36" s="49"/>
      <c r="Z36" s="47"/>
      <c r="AA36" s="49"/>
      <c r="AB36" s="47"/>
      <c r="AC36" s="48"/>
      <c r="AD36" s="63"/>
      <c r="AE36" s="64"/>
      <c r="AF36" s="64"/>
      <c r="AG36" s="58" t="s">
        <v>46</v>
      </c>
      <c r="AH36" s="64" t="s">
        <v>46</v>
      </c>
      <c r="AI36" s="71"/>
      <c r="AJ36" s="64" t="s">
        <v>46</v>
      </c>
      <c r="AK36" s="71"/>
      <c r="AL36" s="64" t="s">
        <v>46</v>
      </c>
      <c r="AM36" s="71" t="s">
        <v>46</v>
      </c>
      <c r="AN36" s="64"/>
      <c r="AO36" s="68" t="s">
        <v>46</v>
      </c>
      <c r="AP36" s="64"/>
      <c r="AQ36" s="68" t="s">
        <v>46</v>
      </c>
      <c r="AR36" s="64"/>
      <c r="AS36" s="75" t="s">
        <v>46</v>
      </c>
      <c r="AT36" s="64"/>
      <c r="AU36" s="68" t="s">
        <v>46</v>
      </c>
      <c r="AV36" s="68"/>
      <c r="AW36" s="68"/>
      <c r="AX36" s="68"/>
      <c r="AY36" s="130"/>
      <c r="AZ36" s="131"/>
      <c r="BA36" s="132"/>
      <c r="BB36" s="131"/>
      <c r="BC36" s="132"/>
      <c r="BD36" s="133"/>
      <c r="BE36" s="81" t="s">
        <v>89</v>
      </c>
      <c r="BF36" s="81" t="s">
        <v>90</v>
      </c>
    </row>
    <row r="37" spans="1:214" ht="20.100000000000001" customHeight="1">
      <c r="A37" s="17">
        <v>22</v>
      </c>
      <c r="B37" s="127" t="str">
        <f t="shared" si="0"/>
        <v>LAURA DUQUE VALENCIA</v>
      </c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9"/>
      <c r="O37" s="29"/>
      <c r="P37" s="30"/>
      <c r="Q37" s="29"/>
      <c r="R37" s="47"/>
      <c r="S37" s="48"/>
      <c r="T37" s="47"/>
      <c r="U37" s="47"/>
      <c r="V37" s="47"/>
      <c r="W37" s="52"/>
      <c r="X37" s="50"/>
      <c r="Y37" s="49"/>
      <c r="Z37" s="47"/>
      <c r="AA37" s="49"/>
      <c r="AB37" s="47"/>
      <c r="AC37" s="51"/>
      <c r="AD37" s="65"/>
      <c r="AE37" s="66"/>
      <c r="AF37" s="64"/>
      <c r="AG37" s="58" t="s">
        <v>46</v>
      </c>
      <c r="AH37" s="64" t="s">
        <v>51</v>
      </c>
      <c r="AI37" s="71"/>
      <c r="AJ37" s="64" t="s">
        <v>46</v>
      </c>
      <c r="AK37" s="71"/>
      <c r="AL37" s="64" t="s">
        <v>46</v>
      </c>
      <c r="AM37" s="71" t="s">
        <v>46</v>
      </c>
      <c r="AN37" s="64"/>
      <c r="AO37" s="68" t="s">
        <v>46</v>
      </c>
      <c r="AP37" s="64"/>
      <c r="AQ37" s="68" t="s">
        <v>46</v>
      </c>
      <c r="AR37" s="64"/>
      <c r="AS37" s="75" t="s">
        <v>51</v>
      </c>
      <c r="AT37" s="64"/>
      <c r="AU37" s="68" t="s">
        <v>51</v>
      </c>
      <c r="AV37" s="68"/>
      <c r="AW37" s="68"/>
      <c r="AX37" s="68"/>
      <c r="AY37" s="130"/>
      <c r="AZ37" s="131"/>
      <c r="BA37" s="132"/>
      <c r="BB37" s="131"/>
      <c r="BC37" s="132"/>
      <c r="BD37" s="133"/>
      <c r="BE37" s="81" t="s">
        <v>91</v>
      </c>
      <c r="BF37" s="81" t="s">
        <v>92</v>
      </c>
    </row>
    <row r="38" spans="1:214" ht="20.100000000000001" customHeight="1">
      <c r="A38" s="17">
        <v>23</v>
      </c>
      <c r="B38" s="127" t="str">
        <f t="shared" si="0"/>
        <v>JENSSY DAYANA MOSQUERA TRUJILLO</v>
      </c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9"/>
      <c r="O38" s="29"/>
      <c r="P38" s="30"/>
      <c r="Q38" s="29"/>
      <c r="R38" s="47"/>
      <c r="S38" s="48"/>
      <c r="T38" s="47"/>
      <c r="U38" s="47"/>
      <c r="V38" s="47"/>
      <c r="W38" s="52"/>
      <c r="X38" s="50"/>
      <c r="Y38" s="49"/>
      <c r="Z38" s="47"/>
      <c r="AA38" s="49"/>
      <c r="AB38" s="47"/>
      <c r="AC38" s="51"/>
      <c r="AD38" s="65"/>
      <c r="AE38" s="66"/>
      <c r="AF38" s="64"/>
      <c r="AG38" s="58" t="s">
        <v>46</v>
      </c>
      <c r="AH38" s="64" t="s">
        <v>46</v>
      </c>
      <c r="AI38" s="71"/>
      <c r="AJ38" s="64" t="s">
        <v>46</v>
      </c>
      <c r="AK38" s="71"/>
      <c r="AL38" s="64" t="s">
        <v>46</v>
      </c>
      <c r="AM38" s="71" t="s">
        <v>46</v>
      </c>
      <c r="AN38" s="64"/>
      <c r="AO38" s="68" t="s">
        <v>46</v>
      </c>
      <c r="AP38" s="64"/>
      <c r="AQ38" s="68" t="s">
        <v>46</v>
      </c>
      <c r="AR38" s="64"/>
      <c r="AS38" s="75" t="s">
        <v>46</v>
      </c>
      <c r="AT38" s="64"/>
      <c r="AU38" s="68" t="s">
        <v>46</v>
      </c>
      <c r="AV38" s="68"/>
      <c r="AW38" s="68"/>
      <c r="AX38" s="68"/>
      <c r="AY38" s="130"/>
      <c r="AZ38" s="131"/>
      <c r="BA38" s="132"/>
      <c r="BB38" s="131"/>
      <c r="BC38" s="132"/>
      <c r="BD38" s="133"/>
      <c r="BE38" s="81" t="s">
        <v>93</v>
      </c>
      <c r="BF38" s="81" t="s">
        <v>94</v>
      </c>
    </row>
    <row r="39" spans="1:214" s="5" customFormat="1" ht="20.100000000000001" customHeight="1">
      <c r="A39" s="17">
        <v>24</v>
      </c>
      <c r="B39" s="127" t="str">
        <f t="shared" si="0"/>
        <v>KATERINE GONGORA ANGULO</v>
      </c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9"/>
      <c r="O39" s="29"/>
      <c r="P39" s="30"/>
      <c r="Q39" s="29"/>
      <c r="R39" s="47"/>
      <c r="S39" s="48"/>
      <c r="T39" s="47"/>
      <c r="U39" s="47"/>
      <c r="V39" s="47"/>
      <c r="W39" s="52"/>
      <c r="X39" s="50"/>
      <c r="Y39" s="49"/>
      <c r="Z39" s="47"/>
      <c r="AA39" s="49"/>
      <c r="AB39" s="47"/>
      <c r="AC39" s="51"/>
      <c r="AD39" s="65"/>
      <c r="AE39" s="66"/>
      <c r="AF39" s="64"/>
      <c r="AG39" s="58" t="s">
        <v>46</v>
      </c>
      <c r="AH39" s="64" t="s">
        <v>46</v>
      </c>
      <c r="AI39" s="71"/>
      <c r="AJ39" s="64" t="s">
        <v>46</v>
      </c>
      <c r="AK39" s="71"/>
      <c r="AL39" s="64" t="s">
        <v>51</v>
      </c>
      <c r="AM39" s="71" t="s">
        <v>46</v>
      </c>
      <c r="AN39" s="64"/>
      <c r="AO39" s="68" t="s">
        <v>46</v>
      </c>
      <c r="AP39" s="64"/>
      <c r="AQ39" s="68" t="s">
        <v>51</v>
      </c>
      <c r="AR39" s="64"/>
      <c r="AS39" s="75" t="s">
        <v>46</v>
      </c>
      <c r="AT39" s="64"/>
      <c r="AU39" s="68" t="s">
        <v>46</v>
      </c>
      <c r="AV39" s="68"/>
      <c r="AW39" s="68"/>
      <c r="AX39" s="68"/>
      <c r="AY39" s="130"/>
      <c r="AZ39" s="131"/>
      <c r="BA39" s="132"/>
      <c r="BB39" s="131"/>
      <c r="BC39" s="132"/>
      <c r="BD39" s="133"/>
      <c r="BE39" s="81" t="s">
        <v>95</v>
      </c>
      <c r="BF39" s="81" t="s">
        <v>96</v>
      </c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</row>
    <row r="40" spans="1:214" ht="20.100000000000001" customHeight="1">
      <c r="A40" s="17">
        <v>25</v>
      </c>
      <c r="B40" s="127" t="str">
        <f t="shared" si="0"/>
        <v>LEIDY DANIELA ESCOBAR GIRALDO</v>
      </c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9"/>
      <c r="O40" s="29"/>
      <c r="P40" s="30"/>
      <c r="Q40" s="29"/>
      <c r="R40" s="47"/>
      <c r="S40" s="48"/>
      <c r="T40" s="47"/>
      <c r="U40" s="47"/>
      <c r="V40" s="47"/>
      <c r="W40" s="52"/>
      <c r="X40" s="50"/>
      <c r="Y40" s="49"/>
      <c r="Z40" s="47"/>
      <c r="AA40" s="49"/>
      <c r="AB40" s="47"/>
      <c r="AC40" s="51"/>
      <c r="AD40" s="65"/>
      <c r="AE40" s="66"/>
      <c r="AF40" s="64"/>
      <c r="AG40" s="58" t="s">
        <v>46</v>
      </c>
      <c r="AH40" s="64" t="s">
        <v>51</v>
      </c>
      <c r="AI40" s="71"/>
      <c r="AJ40" s="64" t="s">
        <v>46</v>
      </c>
      <c r="AK40" s="71"/>
      <c r="AL40" s="64" t="s">
        <v>51</v>
      </c>
      <c r="AM40" s="71" t="s">
        <v>46</v>
      </c>
      <c r="AN40" s="64"/>
      <c r="AO40" s="68" t="s">
        <v>46</v>
      </c>
      <c r="AP40" s="64"/>
      <c r="AQ40" s="68" t="s">
        <v>51</v>
      </c>
      <c r="AR40" s="64"/>
      <c r="AS40" s="75" t="s">
        <v>46</v>
      </c>
      <c r="AT40" s="64"/>
      <c r="AU40" s="68" t="s">
        <v>46</v>
      </c>
      <c r="AV40" s="68"/>
      <c r="AW40" s="68"/>
      <c r="AX40" s="68"/>
      <c r="AY40" s="130"/>
      <c r="AZ40" s="131"/>
      <c r="BA40" s="132"/>
      <c r="BB40" s="131"/>
      <c r="BC40" s="132"/>
      <c r="BD40" s="133"/>
      <c r="BE40" s="81" t="s">
        <v>97</v>
      </c>
      <c r="BF40" s="81" t="s">
        <v>98</v>
      </c>
    </row>
    <row r="41" spans="1:214" ht="20.100000000000001" customHeight="1">
      <c r="A41" s="17">
        <v>26</v>
      </c>
      <c r="B41" s="127" t="str">
        <f t="shared" si="0"/>
        <v>SARAY ISABEL QUIJANO CARMONA</v>
      </c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9"/>
      <c r="O41" s="29"/>
      <c r="P41" s="30"/>
      <c r="Q41" s="29"/>
      <c r="R41" s="47"/>
      <c r="S41" s="48"/>
      <c r="T41" s="47"/>
      <c r="U41" s="47"/>
      <c r="V41" s="47"/>
      <c r="W41" s="52"/>
      <c r="X41" s="50"/>
      <c r="Y41" s="49"/>
      <c r="Z41" s="47"/>
      <c r="AA41" s="49"/>
      <c r="AB41" s="47"/>
      <c r="AC41" s="51"/>
      <c r="AD41" s="65"/>
      <c r="AE41" s="66"/>
      <c r="AF41" s="64"/>
      <c r="AG41" s="58" t="s">
        <v>46</v>
      </c>
      <c r="AH41" s="64" t="s">
        <v>46</v>
      </c>
      <c r="AI41" s="71"/>
      <c r="AJ41" s="64" t="s">
        <v>46</v>
      </c>
      <c r="AK41" s="71"/>
      <c r="AL41" s="64" t="s">
        <v>46</v>
      </c>
      <c r="AM41" s="71" t="s">
        <v>46</v>
      </c>
      <c r="AN41" s="64"/>
      <c r="AO41" s="68" t="s">
        <v>46</v>
      </c>
      <c r="AP41" s="64"/>
      <c r="AQ41" s="68" t="s">
        <v>88</v>
      </c>
      <c r="AR41" s="64"/>
      <c r="AS41" s="75" t="s">
        <v>46</v>
      </c>
      <c r="AT41" s="64"/>
      <c r="AU41" s="68" t="s">
        <v>46</v>
      </c>
      <c r="AV41" s="68"/>
      <c r="AW41" s="68"/>
      <c r="AX41" s="68"/>
      <c r="AY41" s="130"/>
      <c r="AZ41" s="131"/>
      <c r="BA41" s="132"/>
      <c r="BB41" s="131"/>
      <c r="BC41" s="132"/>
      <c r="BD41" s="133"/>
      <c r="BE41" s="81" t="s">
        <v>99</v>
      </c>
      <c r="BF41" s="81" t="s">
        <v>100</v>
      </c>
    </row>
    <row r="42" spans="1:214" ht="20.100000000000001" customHeight="1">
      <c r="A42" s="17">
        <v>27</v>
      </c>
      <c r="B42" s="127" t="str">
        <f t="shared" si="0"/>
        <v>MARIANA MORALES GOMEZ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9"/>
      <c r="O42" s="29"/>
      <c r="P42" s="30"/>
      <c r="Q42" s="29"/>
      <c r="R42" s="47"/>
      <c r="S42" s="48"/>
      <c r="T42" s="47"/>
      <c r="U42" s="47"/>
      <c r="V42" s="47"/>
      <c r="W42" s="52"/>
      <c r="X42" s="50"/>
      <c r="Y42" s="49"/>
      <c r="Z42" s="47"/>
      <c r="AA42" s="49"/>
      <c r="AB42" s="47"/>
      <c r="AC42" s="51"/>
      <c r="AD42" s="65"/>
      <c r="AE42" s="66"/>
      <c r="AF42" s="64"/>
      <c r="AG42" s="58" t="s">
        <v>51</v>
      </c>
      <c r="AH42" s="64" t="s">
        <v>51</v>
      </c>
      <c r="AI42" s="71"/>
      <c r="AJ42" s="64" t="s">
        <v>46</v>
      </c>
      <c r="AK42" s="71"/>
      <c r="AL42" s="64" t="s">
        <v>51</v>
      </c>
      <c r="AM42" s="71" t="s">
        <v>51</v>
      </c>
      <c r="AN42" s="64"/>
      <c r="AO42" s="68" t="s">
        <v>46</v>
      </c>
      <c r="AP42" s="64"/>
      <c r="AQ42" s="68" t="s">
        <v>51</v>
      </c>
      <c r="AR42" s="64"/>
      <c r="AS42" s="75" t="s">
        <v>51</v>
      </c>
      <c r="AT42" s="64"/>
      <c r="AU42" s="68" t="s">
        <v>46</v>
      </c>
      <c r="AV42" s="68"/>
      <c r="AW42" s="68"/>
      <c r="AX42" s="68"/>
      <c r="AY42" s="130"/>
      <c r="AZ42" s="131"/>
      <c r="BA42" s="132"/>
      <c r="BB42" s="131"/>
      <c r="BC42" s="132"/>
      <c r="BD42" s="133"/>
      <c r="BE42" s="81" t="s">
        <v>101</v>
      </c>
      <c r="BF42" s="81" t="s">
        <v>102</v>
      </c>
    </row>
    <row r="43" spans="1:214" s="6" customFormat="1" ht="20.100000000000001" customHeight="1">
      <c r="A43" s="17">
        <v>28</v>
      </c>
      <c r="B43" s="127" t="str">
        <f t="shared" si="0"/>
        <v>SARA SOFIA CAMPO TAPIA</v>
      </c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9"/>
      <c r="O43" s="25"/>
      <c r="P43" s="26"/>
      <c r="Q43" s="25"/>
      <c r="R43" s="44"/>
      <c r="S43" s="45"/>
      <c r="T43" s="44"/>
      <c r="U43" s="44"/>
      <c r="V43" s="44"/>
      <c r="W43" s="53"/>
      <c r="X43" s="44"/>
      <c r="Y43" s="53"/>
      <c r="Z43" s="44"/>
      <c r="AA43" s="53"/>
      <c r="AB43" s="44"/>
      <c r="AC43" s="45"/>
      <c r="AD43" s="67"/>
      <c r="AE43" s="61"/>
      <c r="AF43" s="61"/>
      <c r="AG43" s="58" t="s">
        <v>46</v>
      </c>
      <c r="AH43" s="61" t="s">
        <v>46</v>
      </c>
      <c r="AI43" s="71"/>
      <c r="AJ43" s="61" t="s">
        <v>46</v>
      </c>
      <c r="AK43" s="71"/>
      <c r="AL43" s="61" t="s">
        <v>46</v>
      </c>
      <c r="AM43" s="71" t="s">
        <v>46</v>
      </c>
      <c r="AN43" s="61"/>
      <c r="AO43" s="68" t="s">
        <v>46</v>
      </c>
      <c r="AP43" s="61"/>
      <c r="AQ43" s="68" t="s">
        <v>46</v>
      </c>
      <c r="AR43" s="61"/>
      <c r="AS43" s="75" t="s">
        <v>46</v>
      </c>
      <c r="AT43" s="61"/>
      <c r="AU43" s="68" t="s">
        <v>46</v>
      </c>
      <c r="AV43" s="68"/>
      <c r="AW43" s="68"/>
      <c r="AX43" s="68"/>
      <c r="AY43" s="130"/>
      <c r="AZ43" s="131"/>
      <c r="BA43" s="132"/>
      <c r="BB43" s="131"/>
      <c r="BC43" s="132"/>
      <c r="BD43" s="133"/>
      <c r="BE43" s="81" t="s">
        <v>103</v>
      </c>
      <c r="BF43" s="81" t="s">
        <v>104</v>
      </c>
    </row>
    <row r="44" spans="1:214" s="6" customFormat="1" ht="20.100000000000001" customHeight="1">
      <c r="A44" s="17">
        <v>29</v>
      </c>
      <c r="B44" s="127" t="str">
        <f t="shared" si="0"/>
        <v>MARIA ESTHER LOACHAMIN GARCES</v>
      </c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9"/>
      <c r="O44" s="25"/>
      <c r="P44" s="26"/>
      <c r="Q44" s="25"/>
      <c r="R44" s="44"/>
      <c r="S44" s="45"/>
      <c r="T44" s="44"/>
      <c r="U44" s="44"/>
      <c r="V44" s="44"/>
      <c r="W44" s="53"/>
      <c r="X44" s="44"/>
      <c r="Y44" s="53"/>
      <c r="Z44" s="44"/>
      <c r="AA44" s="53"/>
      <c r="AB44" s="44"/>
      <c r="AC44" s="45"/>
      <c r="AD44" s="67"/>
      <c r="AE44" s="61"/>
      <c r="AF44" s="61"/>
      <c r="AG44" s="58" t="s">
        <v>46</v>
      </c>
      <c r="AH44" s="61" t="s">
        <v>46</v>
      </c>
      <c r="AI44" s="71"/>
      <c r="AJ44" s="61" t="s">
        <v>46</v>
      </c>
      <c r="AK44" s="71"/>
      <c r="AL44" s="61" t="s">
        <v>46</v>
      </c>
      <c r="AM44" s="71" t="s">
        <v>46</v>
      </c>
      <c r="AN44" s="61"/>
      <c r="AO44" s="68" t="s">
        <v>46</v>
      </c>
      <c r="AP44" s="61"/>
      <c r="AQ44" s="68" t="s">
        <v>51</v>
      </c>
      <c r="AR44" s="61"/>
      <c r="AS44" s="75" t="s">
        <v>46</v>
      </c>
      <c r="AT44" s="61"/>
      <c r="AU44" s="68" t="s">
        <v>46</v>
      </c>
      <c r="AV44" s="68"/>
      <c r="AW44" s="68"/>
      <c r="AX44" s="68"/>
      <c r="AY44" s="130"/>
      <c r="AZ44" s="131"/>
      <c r="BA44" s="132"/>
      <c r="BB44" s="131"/>
      <c r="BC44" s="132"/>
      <c r="BD44" s="133"/>
      <c r="BE44" s="81" t="s">
        <v>105</v>
      </c>
      <c r="BF44" s="81" t="s">
        <v>106</v>
      </c>
    </row>
    <row r="45" spans="1:214" s="6" customFormat="1" ht="20.100000000000001" customHeight="1">
      <c r="A45" s="17">
        <v>30</v>
      </c>
      <c r="B45" s="127" t="str">
        <f t="shared" si="0"/>
        <v>JEYNY ALEJANDRA NUÑEZ GARZON</v>
      </c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O45" s="25"/>
      <c r="P45" s="26"/>
      <c r="Q45" s="25"/>
      <c r="R45" s="44"/>
      <c r="S45" s="45"/>
      <c r="T45" s="44"/>
      <c r="U45" s="44"/>
      <c r="V45" s="44"/>
      <c r="W45" s="53"/>
      <c r="X45" s="44"/>
      <c r="Y45" s="53"/>
      <c r="Z45" s="44"/>
      <c r="AA45" s="53"/>
      <c r="AB45" s="44"/>
      <c r="AC45" s="45"/>
      <c r="AD45" s="67"/>
      <c r="AE45" s="61"/>
      <c r="AF45" s="61"/>
      <c r="AG45" s="58" t="s">
        <v>46</v>
      </c>
      <c r="AH45" s="61" t="s">
        <v>46</v>
      </c>
      <c r="AI45" s="71"/>
      <c r="AJ45" s="61" t="s">
        <v>46</v>
      </c>
      <c r="AK45" s="71"/>
      <c r="AL45" s="61" t="s">
        <v>46</v>
      </c>
      <c r="AM45" s="71" t="s">
        <v>46</v>
      </c>
      <c r="AN45" s="61"/>
      <c r="AO45" s="68" t="s">
        <v>46</v>
      </c>
      <c r="AP45" s="61"/>
      <c r="AQ45" s="68" t="s">
        <v>46</v>
      </c>
      <c r="AR45" s="61"/>
      <c r="AS45" s="75" t="s">
        <v>46</v>
      </c>
      <c r="AT45" s="61"/>
      <c r="AU45" s="68" t="s">
        <v>51</v>
      </c>
      <c r="AV45" s="68"/>
      <c r="AW45" s="68"/>
      <c r="AX45" s="68"/>
      <c r="AY45" s="130"/>
      <c r="AZ45" s="131"/>
      <c r="BA45" s="132"/>
      <c r="BB45" s="131"/>
      <c r="BC45" s="132"/>
      <c r="BD45" s="133"/>
      <c r="BE45" s="81" t="s">
        <v>107</v>
      </c>
      <c r="BF45" s="81" t="s">
        <v>108</v>
      </c>
    </row>
    <row r="46" spans="1:214" ht="20.100000000000001" customHeight="1">
      <c r="A46" s="134" t="s">
        <v>109</v>
      </c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68"/>
      <c r="AE46" s="68"/>
      <c r="AF46" s="68"/>
      <c r="AG46" s="71"/>
      <c r="AH46" s="68"/>
      <c r="AI46" s="71"/>
      <c r="AJ46" s="68"/>
      <c r="AK46" s="68"/>
      <c r="AL46" s="68"/>
      <c r="AM46" s="68"/>
      <c r="AN46" s="74"/>
      <c r="AO46" s="74"/>
      <c r="AP46" s="68"/>
      <c r="AQ46" s="68"/>
      <c r="AR46" s="68"/>
      <c r="AS46" s="68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8"/>
      <c r="BE46" s="9"/>
      <c r="BF46" s="9"/>
    </row>
    <row r="47" spans="1:214" s="7" customFormat="1" ht="39.75" customHeight="1">
      <c r="A47" s="136" t="s">
        <v>110</v>
      </c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138"/>
      <c r="AV47" s="138"/>
      <c r="AW47" s="138"/>
      <c r="AX47" s="138"/>
      <c r="AY47" s="138"/>
      <c r="AZ47" s="138"/>
      <c r="BA47" s="138"/>
      <c r="BB47" s="138"/>
      <c r="BC47" s="138"/>
      <c r="BD47" s="139"/>
      <c r="BG47" s="83"/>
      <c r="BH47" s="83"/>
      <c r="BI47" s="83"/>
      <c r="BJ47" s="83"/>
      <c r="BK47" s="83"/>
      <c r="BL47" s="83"/>
      <c r="BM47" s="83"/>
      <c r="BN47" s="83"/>
      <c r="BO47" s="83"/>
      <c r="BP47" s="83"/>
      <c r="BQ47" s="83"/>
      <c r="BR47" s="83"/>
      <c r="BS47" s="83"/>
      <c r="BT47" s="83"/>
      <c r="BU47" s="83"/>
      <c r="BV47" s="83"/>
      <c r="BW47" s="83"/>
      <c r="BX47" s="83"/>
      <c r="BY47" s="83"/>
      <c r="BZ47" s="83"/>
      <c r="CA47" s="83"/>
      <c r="CB47" s="83"/>
      <c r="CC47" s="83"/>
      <c r="CD47" s="83"/>
      <c r="CE47" s="83"/>
      <c r="CF47" s="83"/>
      <c r="CG47" s="83"/>
      <c r="CH47" s="83"/>
      <c r="CI47" s="83"/>
      <c r="CJ47" s="83"/>
      <c r="CK47" s="83"/>
      <c r="CL47" s="83"/>
      <c r="CM47" s="83"/>
      <c r="CN47" s="83"/>
      <c r="CO47" s="83"/>
      <c r="CP47" s="83"/>
      <c r="CQ47" s="83"/>
      <c r="CR47" s="83"/>
      <c r="CS47" s="83"/>
      <c r="CT47" s="83"/>
      <c r="CU47" s="83"/>
      <c r="CV47" s="83"/>
      <c r="CW47" s="83"/>
      <c r="CX47" s="83"/>
      <c r="CY47" s="83"/>
      <c r="CZ47" s="83"/>
      <c r="DA47" s="83"/>
      <c r="DB47" s="83"/>
      <c r="DC47" s="83"/>
      <c r="DD47" s="83"/>
      <c r="DE47" s="83"/>
      <c r="DF47" s="91"/>
      <c r="DG47" s="91"/>
      <c r="DH47" s="91"/>
      <c r="DI47" s="91"/>
      <c r="DJ47" s="91"/>
      <c r="DK47" s="91"/>
      <c r="DL47" s="91"/>
      <c r="DM47" s="91"/>
      <c r="DN47" s="91"/>
      <c r="DO47" s="91"/>
      <c r="DP47" s="91"/>
      <c r="DQ47" s="91"/>
      <c r="DR47" s="91"/>
      <c r="DS47" s="91"/>
      <c r="DT47" s="91"/>
      <c r="DU47" s="91"/>
      <c r="DV47" s="91"/>
      <c r="DW47" s="91"/>
      <c r="DX47" s="91"/>
      <c r="DY47" s="91"/>
      <c r="DZ47" s="91"/>
      <c r="EA47" s="91"/>
      <c r="EB47" s="91"/>
      <c r="EC47" s="91"/>
      <c r="ED47" s="91"/>
      <c r="EE47" s="91"/>
      <c r="EF47" s="91"/>
      <c r="EG47" s="91"/>
      <c r="EH47" s="91"/>
      <c r="EI47" s="91"/>
      <c r="EJ47" s="91"/>
      <c r="EK47" s="91"/>
      <c r="EL47" s="91"/>
      <c r="EM47" s="91"/>
      <c r="EN47" s="91"/>
      <c r="EO47" s="91"/>
      <c r="EP47" s="91"/>
      <c r="EQ47" s="91"/>
      <c r="ER47" s="91"/>
      <c r="ES47" s="91"/>
      <c r="ET47" s="91"/>
      <c r="EU47" s="91"/>
      <c r="EV47" s="91"/>
      <c r="EW47" s="91"/>
      <c r="EX47" s="91"/>
      <c r="EY47" s="91"/>
      <c r="EZ47" s="91"/>
      <c r="FA47" s="91"/>
      <c r="FB47" s="91"/>
      <c r="FC47" s="91"/>
      <c r="FD47" s="91"/>
      <c r="FE47" s="91"/>
      <c r="FF47" s="91"/>
      <c r="FG47" s="91"/>
      <c r="FH47" s="91"/>
      <c r="FI47" s="91"/>
      <c r="FJ47" s="91"/>
      <c r="FK47" s="91"/>
      <c r="FL47" s="91"/>
      <c r="FM47" s="91"/>
      <c r="FN47" s="91"/>
      <c r="FO47" s="91"/>
      <c r="FP47" s="91"/>
      <c r="FQ47" s="91"/>
      <c r="FR47" s="91"/>
      <c r="FS47" s="91"/>
      <c r="FT47" s="91"/>
      <c r="FU47" s="91"/>
      <c r="FV47" s="91"/>
      <c r="FW47" s="91"/>
      <c r="FX47" s="91"/>
      <c r="FY47" s="91"/>
      <c r="FZ47" s="91"/>
      <c r="GA47" s="91"/>
      <c r="GB47" s="91"/>
      <c r="GC47" s="91"/>
      <c r="GD47" s="91"/>
      <c r="GE47" s="91"/>
      <c r="GF47" s="91"/>
      <c r="GG47" s="91"/>
      <c r="GH47" s="91"/>
      <c r="GI47" s="91"/>
      <c r="GJ47" s="91"/>
      <c r="GK47" s="91"/>
      <c r="GL47" s="91"/>
      <c r="GM47" s="91"/>
      <c r="GN47" s="91"/>
      <c r="GO47" s="91"/>
      <c r="GP47" s="91"/>
      <c r="GQ47" s="91"/>
      <c r="GR47" s="91"/>
      <c r="GS47" s="91"/>
      <c r="GT47" s="91"/>
      <c r="GU47" s="91"/>
      <c r="GV47" s="91"/>
      <c r="GW47" s="91"/>
      <c r="GX47" s="91"/>
      <c r="GY47" s="91"/>
      <c r="GZ47" s="91"/>
      <c r="HA47" s="91"/>
      <c r="HB47" s="91"/>
      <c r="HC47" s="91"/>
      <c r="HD47" s="91"/>
      <c r="HE47" s="91"/>
      <c r="HF47" s="91"/>
    </row>
    <row r="48" spans="1:214" s="7" customFormat="1" ht="36.75" customHeight="1">
      <c r="A48" s="140" t="s">
        <v>111</v>
      </c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  <c r="AT48" s="141"/>
      <c r="AU48" s="141"/>
      <c r="AV48" s="141"/>
      <c r="AW48" s="141"/>
      <c r="AX48" s="141"/>
      <c r="AY48" s="141"/>
      <c r="AZ48" s="141"/>
      <c r="BA48" s="141"/>
      <c r="BB48" s="141"/>
      <c r="BC48" s="141"/>
      <c r="BD48" s="142"/>
      <c r="BG48" s="83"/>
      <c r="BH48" s="83"/>
      <c r="BI48" s="83"/>
      <c r="BJ48" s="83"/>
      <c r="BK48" s="83"/>
      <c r="BL48" s="83"/>
      <c r="BM48" s="83"/>
      <c r="BN48" s="83"/>
      <c r="BO48" s="83"/>
      <c r="BP48" s="83"/>
      <c r="BQ48" s="83"/>
      <c r="BR48" s="83"/>
      <c r="BS48" s="83"/>
      <c r="BT48" s="83"/>
      <c r="BU48" s="83"/>
      <c r="BV48" s="83"/>
      <c r="BW48" s="83"/>
      <c r="BX48" s="83"/>
      <c r="BY48" s="83"/>
      <c r="BZ48" s="83"/>
      <c r="CA48" s="83"/>
      <c r="CB48" s="83"/>
      <c r="CC48" s="83"/>
      <c r="CD48" s="83"/>
      <c r="CE48" s="83"/>
      <c r="CF48" s="83"/>
      <c r="CG48" s="83"/>
      <c r="CH48" s="83"/>
      <c r="CI48" s="83"/>
      <c r="CJ48" s="83"/>
      <c r="CK48" s="83"/>
      <c r="CL48" s="83"/>
      <c r="CM48" s="83"/>
      <c r="CN48" s="83"/>
      <c r="CO48" s="83"/>
      <c r="CP48" s="83"/>
      <c r="CQ48" s="83"/>
      <c r="CR48" s="83"/>
      <c r="CS48" s="83"/>
      <c r="CT48" s="83"/>
      <c r="CU48" s="83"/>
      <c r="CV48" s="83"/>
      <c r="CW48" s="83"/>
      <c r="CX48" s="83"/>
      <c r="CY48" s="83"/>
      <c r="CZ48" s="83"/>
      <c r="DA48" s="83"/>
      <c r="DB48" s="83"/>
      <c r="DC48" s="83"/>
      <c r="DD48" s="83"/>
      <c r="DE48" s="83"/>
      <c r="DF48" s="91"/>
      <c r="DG48" s="91"/>
      <c r="DH48" s="91"/>
      <c r="DI48" s="91"/>
      <c r="DJ48" s="91"/>
      <c r="DK48" s="91"/>
      <c r="DL48" s="91"/>
      <c r="DM48" s="91"/>
      <c r="DN48" s="91"/>
      <c r="DO48" s="91"/>
      <c r="DP48" s="91"/>
      <c r="DQ48" s="91"/>
      <c r="DR48" s="91"/>
      <c r="DS48" s="91"/>
      <c r="DT48" s="91"/>
      <c r="DU48" s="91"/>
      <c r="DV48" s="91"/>
      <c r="DW48" s="91"/>
      <c r="DX48" s="91"/>
      <c r="DY48" s="91"/>
      <c r="DZ48" s="91"/>
      <c r="EA48" s="91"/>
      <c r="EB48" s="91"/>
      <c r="EC48" s="91"/>
      <c r="ED48" s="91"/>
      <c r="EE48" s="91"/>
      <c r="EF48" s="91"/>
      <c r="EG48" s="91"/>
      <c r="EH48" s="91"/>
      <c r="EI48" s="91"/>
      <c r="EJ48" s="91"/>
      <c r="EK48" s="91"/>
      <c r="EL48" s="91"/>
      <c r="EM48" s="91"/>
      <c r="EN48" s="91"/>
      <c r="EO48" s="91"/>
      <c r="EP48" s="91"/>
      <c r="EQ48" s="91"/>
      <c r="ER48" s="91"/>
      <c r="ES48" s="91"/>
      <c r="ET48" s="91"/>
      <c r="EU48" s="91"/>
      <c r="EV48" s="91"/>
      <c r="EW48" s="91"/>
      <c r="EX48" s="91"/>
      <c r="EY48" s="91"/>
      <c r="EZ48" s="91"/>
      <c r="FA48" s="91"/>
      <c r="FB48" s="91"/>
      <c r="FC48" s="91"/>
      <c r="FD48" s="91"/>
      <c r="FE48" s="91"/>
      <c r="FF48" s="91"/>
      <c r="FG48" s="91"/>
      <c r="FH48" s="91"/>
      <c r="FI48" s="91"/>
      <c r="FJ48" s="91"/>
      <c r="FK48" s="91"/>
      <c r="FL48" s="91"/>
      <c r="FM48" s="91"/>
      <c r="FN48" s="91"/>
      <c r="FO48" s="91"/>
      <c r="FP48" s="91"/>
      <c r="FQ48" s="91"/>
      <c r="FR48" s="91"/>
      <c r="FS48" s="91"/>
      <c r="FT48" s="91"/>
      <c r="FU48" s="91"/>
      <c r="FV48" s="91"/>
      <c r="FW48" s="91"/>
      <c r="FX48" s="91"/>
      <c r="FY48" s="91"/>
      <c r="FZ48" s="91"/>
      <c r="GA48" s="91"/>
      <c r="GB48" s="91"/>
      <c r="GC48" s="91"/>
      <c r="GD48" s="91"/>
      <c r="GE48" s="91"/>
      <c r="GF48" s="91"/>
      <c r="GG48" s="91"/>
      <c r="GH48" s="91"/>
      <c r="GI48" s="91"/>
      <c r="GJ48" s="91"/>
      <c r="GK48" s="91"/>
      <c r="GL48" s="91"/>
      <c r="GM48" s="91"/>
      <c r="GN48" s="91"/>
      <c r="GO48" s="91"/>
      <c r="GP48" s="91"/>
      <c r="GQ48" s="91"/>
      <c r="GR48" s="91"/>
      <c r="GS48" s="91"/>
      <c r="GT48" s="91"/>
      <c r="GU48" s="91"/>
      <c r="GV48" s="91"/>
      <c r="GW48" s="91"/>
      <c r="GX48" s="91"/>
      <c r="GY48" s="91"/>
      <c r="GZ48" s="91"/>
      <c r="HA48" s="91"/>
      <c r="HB48" s="91"/>
      <c r="HC48" s="91"/>
      <c r="HD48" s="91"/>
      <c r="HE48" s="91"/>
      <c r="HF48" s="91"/>
    </row>
    <row r="49" spans="1:66" ht="25.15" customHeight="1">
      <c r="A49" s="9" t="s">
        <v>112</v>
      </c>
      <c r="F49" s="9" t="s">
        <v>113</v>
      </c>
    </row>
    <row r="50" spans="1:66" s="8" customFormat="1" ht="25.15" customHeight="1">
      <c r="AF50" s="1"/>
      <c r="AG50" s="1"/>
      <c r="AH50" s="1"/>
      <c r="AI50" s="1"/>
    </row>
    <row r="51" spans="1:66" s="8" customFormat="1" ht="25.15" customHeight="1">
      <c r="AF51" s="1"/>
      <c r="AG51" s="1"/>
      <c r="AH51" s="1"/>
      <c r="AI51" s="1"/>
    </row>
    <row r="52" spans="1:66" s="8" customFormat="1" ht="25.15" customHeight="1">
      <c r="AF52" s="1"/>
      <c r="AG52" s="1"/>
      <c r="AH52" s="1"/>
      <c r="AI52" s="1"/>
    </row>
    <row r="53" spans="1:66" s="8" customFormat="1" ht="25.15" hidden="1" customHeight="1">
      <c r="AF53" s="1"/>
      <c r="AG53" s="1"/>
      <c r="AH53" s="1"/>
      <c r="AI53" s="1"/>
      <c r="BG53"/>
      <c r="BH53"/>
      <c r="BI53"/>
      <c r="BJ53"/>
      <c r="BK53"/>
      <c r="BL53" s="1"/>
      <c r="BM53" s="1"/>
    </row>
    <row r="54" spans="1:66" s="8" customFormat="1" ht="25.15" hidden="1" customHeight="1">
      <c r="AF54" s="1"/>
      <c r="AG54" s="1"/>
      <c r="AH54" s="1"/>
      <c r="AI54" s="1"/>
      <c r="BG54" s="1"/>
      <c r="BH54"/>
      <c r="BI54"/>
      <c r="BJ54"/>
      <c r="BK54" s="84"/>
      <c r="BL54" s="1" t="s">
        <v>114</v>
      </c>
      <c r="BM54" s="1" t="s">
        <v>114</v>
      </c>
    </row>
    <row r="55" spans="1:66" s="8" customFormat="1" ht="18" hidden="1">
      <c r="AF55" s="1"/>
      <c r="AG55" s="1"/>
      <c r="AH55" s="1"/>
      <c r="AI55" s="1"/>
      <c r="BG55" s="1"/>
      <c r="BH55"/>
      <c r="BI55"/>
      <c r="BJ55"/>
      <c r="BK55" s="1" t="s">
        <v>115</v>
      </c>
      <c r="BL55" s="85" t="s">
        <v>116</v>
      </c>
      <c r="BM55" s="88">
        <v>224207</v>
      </c>
      <c r="BN55" s="89">
        <v>30091242</v>
      </c>
    </row>
    <row r="56" spans="1:66" s="8" customFormat="1" ht="18" hidden="1">
      <c r="AF56" s="1"/>
      <c r="AG56" s="1"/>
      <c r="AH56" s="1"/>
      <c r="AI56" s="1"/>
      <c r="BG56" s="1"/>
      <c r="BH56"/>
      <c r="BI56"/>
      <c r="BJ56"/>
      <c r="BK56" s="1" t="s">
        <v>117</v>
      </c>
      <c r="BL56" s="85" t="s">
        <v>116</v>
      </c>
      <c r="BM56" s="88">
        <v>224207</v>
      </c>
      <c r="BN56" s="89">
        <v>30091332</v>
      </c>
    </row>
    <row r="57" spans="1:66" s="8" customFormat="1" ht="18" hidden="1">
      <c r="AF57" s="1"/>
      <c r="AG57" s="1"/>
      <c r="AH57" s="1"/>
      <c r="AI57" s="1"/>
      <c r="BG57"/>
      <c r="BH57"/>
      <c r="BI57"/>
      <c r="BJ57"/>
      <c r="BK57" s="1" t="s">
        <v>118</v>
      </c>
      <c r="BL57" s="85" t="s">
        <v>119</v>
      </c>
      <c r="BM57" s="88">
        <v>921416</v>
      </c>
      <c r="BN57" s="89">
        <v>30091003</v>
      </c>
    </row>
    <row r="58" spans="1:66" s="8" customFormat="1" ht="13.5" hidden="1" customHeight="1">
      <c r="AF58" s="1"/>
      <c r="AG58" s="1"/>
      <c r="AH58" s="1"/>
      <c r="AI58" s="1"/>
      <c r="BG58"/>
      <c r="BH58"/>
      <c r="BI58"/>
      <c r="BJ58"/>
      <c r="BK58" s="86"/>
      <c r="BL58" s="85" t="s">
        <v>120</v>
      </c>
      <c r="BM58" s="88">
        <v>223224</v>
      </c>
      <c r="BN58" s="90">
        <v>302509005</v>
      </c>
    </row>
    <row r="59" spans="1:66" s="8" customFormat="1" ht="18" hidden="1">
      <c r="AF59" s="1"/>
      <c r="AG59" s="1"/>
      <c r="AH59" s="1"/>
      <c r="AI59" s="1"/>
      <c r="BG59"/>
      <c r="BH59"/>
      <c r="BI59"/>
      <c r="BJ59"/>
      <c r="BK59" s="84"/>
      <c r="BL59" s="85" t="s">
        <v>121</v>
      </c>
      <c r="BM59" s="88">
        <v>831206</v>
      </c>
      <c r="BN59" s="89">
        <v>30091362</v>
      </c>
    </row>
    <row r="60" spans="1:66" s="8" customFormat="1" ht="18" hidden="1">
      <c r="AF60" s="1"/>
      <c r="AG60" s="1"/>
      <c r="AH60" s="1"/>
      <c r="AI60" s="1"/>
      <c r="BG60"/>
      <c r="BH60"/>
      <c r="BI60"/>
      <c r="BJ60"/>
      <c r="BK60" s="84"/>
      <c r="BL60" s="85" t="s">
        <v>122</v>
      </c>
      <c r="BM60" s="88">
        <v>921415</v>
      </c>
      <c r="BN60" s="89">
        <v>30091244</v>
      </c>
    </row>
    <row r="61" spans="1:66" s="8" customFormat="1" ht="18" hidden="1">
      <c r="AF61" s="1"/>
      <c r="AG61" s="1"/>
      <c r="AH61" s="1"/>
      <c r="AI61" s="1"/>
      <c r="BG61"/>
      <c r="BH61"/>
      <c r="BI61"/>
      <c r="BJ61"/>
      <c r="BK61" s="84"/>
      <c r="BL61" s="85" t="s">
        <v>123</v>
      </c>
      <c r="BM61" s="88">
        <v>921414</v>
      </c>
      <c r="BN61" s="89">
        <v>30091243</v>
      </c>
    </row>
    <row r="62" spans="1:66" s="8" customFormat="1" ht="18" hidden="1">
      <c r="AF62" s="1"/>
      <c r="AG62" s="1"/>
      <c r="AH62" s="1"/>
      <c r="AI62" s="1"/>
      <c r="BG62"/>
      <c r="BH62"/>
      <c r="BI62"/>
      <c r="BJ62"/>
      <c r="BK62" s="84"/>
      <c r="BL62" s="85" t="s">
        <v>124</v>
      </c>
      <c r="BM62" s="88">
        <v>831205</v>
      </c>
      <c r="BN62" s="89">
        <v>30091001</v>
      </c>
    </row>
    <row r="63" spans="1:66" s="8" customFormat="1" ht="17.25" hidden="1" customHeight="1">
      <c r="AF63" s="1"/>
      <c r="AG63" s="1"/>
      <c r="AH63" s="1"/>
      <c r="AI63" s="1"/>
      <c r="BG63"/>
      <c r="BH63"/>
      <c r="BI63"/>
      <c r="BJ63"/>
      <c r="BK63" s="86"/>
      <c r="BL63" s="85" t="s">
        <v>125</v>
      </c>
      <c r="BM63" s="88">
        <v>122119</v>
      </c>
      <c r="BN63" s="89">
        <v>302509009</v>
      </c>
    </row>
    <row r="64" spans="1:66" s="8" customFormat="1" ht="18" hidden="1">
      <c r="AF64" s="1"/>
      <c r="AG64" s="1"/>
      <c r="AH64" s="1"/>
      <c r="AI64" s="1"/>
      <c r="BG64"/>
      <c r="BH64"/>
      <c r="BI64"/>
      <c r="BJ64"/>
      <c r="BK64" s="87"/>
      <c r="BL64" s="85" t="s">
        <v>126</v>
      </c>
      <c r="BM64" s="88">
        <v>921220</v>
      </c>
      <c r="BN64" s="89">
        <v>302509011</v>
      </c>
    </row>
    <row r="65" spans="32:66" s="8" customFormat="1" ht="17.25" hidden="1" customHeight="1">
      <c r="AF65" s="1"/>
      <c r="AG65" s="1"/>
      <c r="AH65" s="1"/>
      <c r="AI65" s="1"/>
      <c r="BG65"/>
      <c r="BH65"/>
      <c r="BI65"/>
      <c r="BJ65"/>
      <c r="BK65" s="86"/>
      <c r="BL65" s="85" t="s">
        <v>127</v>
      </c>
      <c r="BM65" s="88">
        <v>223310</v>
      </c>
      <c r="BN65" s="89">
        <v>302509002</v>
      </c>
    </row>
    <row r="66" spans="32:66" s="8" customFormat="1" ht="18" hidden="1" customHeight="1">
      <c r="AF66" s="1"/>
      <c r="AG66" s="1"/>
      <c r="AH66" s="1"/>
      <c r="AI66" s="1"/>
      <c r="BG66"/>
      <c r="BH66"/>
      <c r="BI66"/>
      <c r="BJ66"/>
      <c r="BK66" s="84"/>
      <c r="BL66" s="85" t="s">
        <v>128</v>
      </c>
      <c r="BM66" s="88">
        <v>937116</v>
      </c>
      <c r="BN66" s="90">
        <v>302509004</v>
      </c>
    </row>
    <row r="67" spans="32:66" s="8" customFormat="1" ht="18" hidden="1">
      <c r="AF67" s="1"/>
      <c r="AG67" s="1"/>
      <c r="AH67" s="1"/>
      <c r="AI67" s="1"/>
      <c r="BG67"/>
      <c r="BH67"/>
      <c r="BI67"/>
      <c r="BJ67"/>
      <c r="BK67" s="84"/>
      <c r="BL67" s="85" t="s">
        <v>129</v>
      </c>
      <c r="BM67" s="88">
        <v>932200</v>
      </c>
      <c r="BN67" s="93">
        <v>30081229</v>
      </c>
    </row>
    <row r="68" spans="32:66" s="8" customFormat="1" ht="18" hidden="1">
      <c r="AF68" s="1"/>
      <c r="AG68" s="1"/>
      <c r="AH68" s="1"/>
      <c r="AI68" s="1"/>
      <c r="BG68"/>
      <c r="BH68"/>
      <c r="BI68"/>
      <c r="BJ68"/>
      <c r="BK68" s="84"/>
      <c r="BL68" s="85" t="s">
        <v>129</v>
      </c>
      <c r="BM68" s="88">
        <v>932200</v>
      </c>
      <c r="BN68" s="89">
        <v>30081340</v>
      </c>
    </row>
    <row r="69" spans="32:66" s="8" customFormat="1" ht="18" hidden="1">
      <c r="AF69" s="1"/>
      <c r="AG69" s="1"/>
      <c r="AH69" s="1"/>
      <c r="AI69" s="1"/>
      <c r="BG69"/>
      <c r="BH69"/>
      <c r="BI69"/>
      <c r="BJ69"/>
      <c r="BK69" s="84"/>
      <c r="BL69" s="85" t="s">
        <v>130</v>
      </c>
      <c r="BM69" s="88">
        <v>932404</v>
      </c>
      <c r="BN69" s="89">
        <v>302509007</v>
      </c>
    </row>
    <row r="70" spans="32:66" s="8" customFormat="1" ht="18" hidden="1">
      <c r="AF70" s="1"/>
      <c r="AG70" s="1"/>
      <c r="AH70" s="1"/>
      <c r="AI70" s="1"/>
      <c r="BG70"/>
      <c r="BH70"/>
      <c r="BI70"/>
      <c r="BJ70"/>
      <c r="BK70" s="84"/>
      <c r="BL70" s="85" t="s">
        <v>131</v>
      </c>
      <c r="BM70" s="88">
        <v>831104</v>
      </c>
      <c r="BN70" s="89">
        <v>302509010</v>
      </c>
    </row>
    <row r="71" spans="32:66" s="8" customFormat="1" ht="18" hidden="1">
      <c r="AF71" s="1"/>
      <c r="AG71" s="1"/>
      <c r="AH71" s="1"/>
      <c r="AI71" s="1"/>
      <c r="BG71"/>
      <c r="BH71"/>
      <c r="BI71"/>
      <c r="BJ71"/>
      <c r="BK71" s="84"/>
      <c r="BL71" s="85" t="s">
        <v>132</v>
      </c>
      <c r="BM71" s="88">
        <v>228101</v>
      </c>
      <c r="BN71" s="90">
        <v>302509006</v>
      </c>
    </row>
    <row r="72" spans="32:66" s="8" customFormat="1" ht="18" hidden="1">
      <c r="AF72" s="1"/>
      <c r="AG72" s="1"/>
      <c r="AH72" s="1"/>
      <c r="AI72" s="1"/>
      <c r="BG72"/>
      <c r="BH72"/>
      <c r="BI72"/>
      <c r="BJ72"/>
      <c r="BK72" s="84"/>
      <c r="BL72" s="85" t="s">
        <v>133</v>
      </c>
      <c r="BM72" s="88">
        <v>217303</v>
      </c>
      <c r="BN72" s="90">
        <v>302509003</v>
      </c>
    </row>
    <row r="73" spans="32:66" s="8" customFormat="1" ht="18" hidden="1">
      <c r="AF73" s="1"/>
      <c r="AG73" s="1"/>
      <c r="AH73" s="1"/>
      <c r="AI73" s="1"/>
      <c r="BG73"/>
      <c r="BH73"/>
      <c r="BI73"/>
      <c r="BJ73"/>
      <c r="BK73" s="84"/>
      <c r="BL73" s="85" t="s">
        <v>134</v>
      </c>
      <c r="BM73" s="88">
        <v>122113</v>
      </c>
      <c r="BN73" s="89">
        <v>302509008</v>
      </c>
    </row>
    <row r="74" spans="32:66" s="8" customFormat="1" ht="18" hidden="1">
      <c r="AF74" s="1"/>
      <c r="AG74" s="1"/>
      <c r="AH74" s="1"/>
      <c r="AI74" s="1"/>
      <c r="BL74" s="85" t="s">
        <v>135</v>
      </c>
      <c r="BM74" s="88">
        <v>921410</v>
      </c>
      <c r="BN74" s="89">
        <v>30081046</v>
      </c>
    </row>
    <row r="75" spans="32:66" s="8" customFormat="1" ht="18" hidden="1">
      <c r="AF75" s="1"/>
      <c r="AG75" s="1"/>
      <c r="AH75" s="1"/>
      <c r="AI75" s="1"/>
      <c r="BL75" s="85" t="s">
        <v>136</v>
      </c>
      <c r="BM75" s="88">
        <v>921411</v>
      </c>
      <c r="BN75" s="89">
        <v>30081047</v>
      </c>
    </row>
    <row r="76" spans="32:66" s="8" customFormat="1" ht="18" hidden="1">
      <c r="AF76" s="1"/>
      <c r="AG76" s="1"/>
      <c r="AH76" s="1"/>
      <c r="AI76" s="1"/>
      <c r="BL76" s="85" t="s">
        <v>137</v>
      </c>
      <c r="BM76" s="88">
        <v>932200</v>
      </c>
      <c r="BN76" s="89">
        <v>30071472</v>
      </c>
    </row>
    <row r="77" spans="32:66" s="8" customFormat="1" ht="15.75" hidden="1" customHeight="1">
      <c r="AF77" s="1"/>
      <c r="AG77" s="1"/>
      <c r="AH77" s="1"/>
      <c r="AI77" s="1"/>
      <c r="BL77" s="92" t="s">
        <v>138</v>
      </c>
      <c r="BM77" s="68">
        <v>224207</v>
      </c>
      <c r="BN77" s="94"/>
    </row>
    <row r="78" spans="32:66" s="8" customFormat="1" ht="16.5" hidden="1" customHeight="1">
      <c r="AF78" s="1"/>
      <c r="AG78" s="1"/>
      <c r="AH78" s="1"/>
      <c r="AI78" s="1"/>
      <c r="BL78" s="92" t="s">
        <v>139</v>
      </c>
      <c r="BM78" s="68">
        <v>921415</v>
      </c>
      <c r="BN78" s="94"/>
    </row>
    <row r="79" spans="32:66" s="8" customFormat="1" ht="18" hidden="1" customHeight="1">
      <c r="AF79" s="1"/>
      <c r="AG79" s="1"/>
      <c r="AH79" s="1"/>
      <c r="AI79" s="1"/>
      <c r="BL79" s="92" t="s">
        <v>140</v>
      </c>
      <c r="BM79" s="68">
        <v>921414</v>
      </c>
      <c r="BN79" s="94"/>
    </row>
    <row r="80" spans="32:66" s="8" customFormat="1" hidden="1">
      <c r="AF80" s="1"/>
      <c r="AG80" s="1"/>
      <c r="AH80" s="1"/>
      <c r="AI80" s="1"/>
    </row>
    <row r="81" spans="32:35" s="8" customFormat="1" hidden="1">
      <c r="AF81" s="1"/>
      <c r="AG81" s="1"/>
      <c r="AH81" s="1"/>
      <c r="AI81" s="1"/>
    </row>
    <row r="82" spans="32:35" s="8" customFormat="1">
      <c r="AF82" s="1"/>
      <c r="AG82" s="1"/>
      <c r="AH82" s="1"/>
      <c r="AI82" s="1"/>
    </row>
    <row r="83" spans="32:35" s="8" customFormat="1">
      <c r="AF83" s="1"/>
      <c r="AG83" s="1"/>
      <c r="AH83" s="1"/>
      <c r="AI83" s="1"/>
    </row>
    <row r="84" spans="32:35" s="8" customFormat="1">
      <c r="AF84" s="1"/>
      <c r="AG84" s="1"/>
      <c r="AH84" s="1"/>
      <c r="AI84" s="1"/>
    </row>
    <row r="85" spans="32:35" s="8" customFormat="1">
      <c r="AF85" s="1"/>
      <c r="AG85" s="1"/>
      <c r="AH85" s="1"/>
      <c r="AI85" s="1"/>
    </row>
    <row r="86" spans="32:35" s="8" customFormat="1">
      <c r="AF86" s="1"/>
      <c r="AG86" s="1"/>
      <c r="AH86" s="1"/>
      <c r="AI86" s="1"/>
    </row>
    <row r="87" spans="32:35" s="8" customFormat="1">
      <c r="AF87" s="1"/>
      <c r="AG87" s="1"/>
      <c r="AH87" s="1"/>
      <c r="AI87" s="1"/>
    </row>
    <row r="88" spans="32:35" s="8" customFormat="1">
      <c r="AF88" s="1"/>
      <c r="AG88" s="1"/>
      <c r="AH88" s="1"/>
      <c r="AI88" s="1"/>
    </row>
    <row r="89" spans="32:35" s="8" customFormat="1">
      <c r="AF89" s="1"/>
      <c r="AG89" s="1"/>
      <c r="AH89" s="1"/>
      <c r="AI89" s="1"/>
    </row>
    <row r="90" spans="32:35" s="8" customFormat="1">
      <c r="AF90" s="1"/>
      <c r="AG90" s="1"/>
      <c r="AH90" s="1"/>
      <c r="AI90" s="1"/>
    </row>
    <row r="91" spans="32:35" s="8" customFormat="1">
      <c r="AF91" s="1"/>
      <c r="AG91" s="1"/>
      <c r="AH91" s="1"/>
      <c r="AI91" s="1"/>
    </row>
    <row r="92" spans="32:35" s="8" customFormat="1">
      <c r="AF92" s="1"/>
      <c r="AG92" s="1"/>
      <c r="AH92" s="1"/>
      <c r="AI92" s="1"/>
    </row>
    <row r="93" spans="32:35" s="8" customFormat="1">
      <c r="AF93" s="1"/>
      <c r="AG93" s="1"/>
      <c r="AH93" s="1"/>
      <c r="AI93" s="1"/>
    </row>
    <row r="94" spans="32:35" s="8" customFormat="1">
      <c r="AF94" s="1"/>
      <c r="AG94" s="1"/>
      <c r="AH94" s="1"/>
      <c r="AI94" s="1"/>
    </row>
    <row r="95" spans="32:35" s="8" customFormat="1">
      <c r="AF95" s="1"/>
      <c r="AG95" s="1"/>
      <c r="AH95" s="1"/>
      <c r="AI95" s="1"/>
    </row>
    <row r="96" spans="32:35" s="8" customFormat="1">
      <c r="AF96" s="1"/>
      <c r="AG96" s="1"/>
      <c r="AH96" s="1"/>
      <c r="AI96" s="1"/>
    </row>
    <row r="97" spans="32:35" s="8" customFormat="1">
      <c r="AF97" s="1"/>
      <c r="AG97" s="1"/>
      <c r="AH97" s="1"/>
      <c r="AI97" s="1"/>
    </row>
    <row r="98" spans="32:35" s="8" customFormat="1">
      <c r="AF98" s="1"/>
      <c r="AG98" s="1"/>
      <c r="AH98" s="1"/>
      <c r="AI98" s="1"/>
    </row>
    <row r="99" spans="32:35" s="8" customFormat="1">
      <c r="AF99" s="1"/>
      <c r="AG99" s="1"/>
      <c r="AH99" s="1"/>
      <c r="AI99" s="1"/>
    </row>
    <row r="100" spans="32:35" s="8" customFormat="1">
      <c r="AF100" s="1"/>
      <c r="AG100" s="1"/>
      <c r="AH100" s="1"/>
      <c r="AI100" s="1"/>
    </row>
    <row r="101" spans="32:35" s="8" customFormat="1">
      <c r="AF101" s="1"/>
      <c r="AG101" s="1"/>
      <c r="AH101" s="1"/>
      <c r="AI101" s="1"/>
    </row>
    <row r="102" spans="32:35" s="8" customFormat="1">
      <c r="AF102" s="1"/>
      <c r="AG102" s="1"/>
      <c r="AH102" s="1"/>
      <c r="AI102" s="1"/>
    </row>
    <row r="103" spans="32:35" s="8" customFormat="1">
      <c r="AF103" s="1"/>
      <c r="AG103" s="1"/>
      <c r="AH103" s="1"/>
      <c r="AI103" s="1"/>
    </row>
    <row r="104" spans="32:35" s="8" customFormat="1">
      <c r="AF104" s="1"/>
      <c r="AG104" s="1"/>
      <c r="AH104" s="1"/>
      <c r="AI104" s="1"/>
    </row>
    <row r="105" spans="32:35" s="8" customFormat="1">
      <c r="AF105" s="1"/>
      <c r="AG105" s="1"/>
      <c r="AH105" s="1"/>
      <c r="AI105" s="1"/>
    </row>
    <row r="106" spans="32:35" s="8" customFormat="1">
      <c r="AF106" s="1"/>
      <c r="AG106" s="1"/>
      <c r="AH106" s="1"/>
      <c r="AI106" s="1"/>
    </row>
    <row r="107" spans="32:35" s="8" customFormat="1">
      <c r="AF107" s="1"/>
      <c r="AG107" s="1"/>
      <c r="AH107" s="1"/>
      <c r="AI107" s="1"/>
    </row>
  </sheetData>
  <mergeCells count="201">
    <mergeCell ref="A6:G6"/>
    <mergeCell ref="A7:L7"/>
    <mergeCell ref="AK7:BD7"/>
    <mergeCell ref="A8:E8"/>
    <mergeCell ref="F8:J8"/>
    <mergeCell ref="K8:L8"/>
    <mergeCell ref="N8:O8"/>
    <mergeCell ref="U8:BD8"/>
    <mergeCell ref="A9:AE9"/>
    <mergeCell ref="AF9:BD9"/>
    <mergeCell ref="I1:AJ6"/>
    <mergeCell ref="AK1:BD6"/>
    <mergeCell ref="O10:AX10"/>
    <mergeCell ref="O11:P11"/>
    <mergeCell ref="Q11:R11"/>
    <mergeCell ref="S11:T11"/>
    <mergeCell ref="U11:V11"/>
    <mergeCell ref="W11:X11"/>
    <mergeCell ref="Y11:Z11"/>
    <mergeCell ref="AA11:AB11"/>
    <mergeCell ref="AC11:AD11"/>
    <mergeCell ref="O12:P12"/>
    <mergeCell ref="Q12:R12"/>
    <mergeCell ref="S12:T12"/>
    <mergeCell ref="U12:V12"/>
    <mergeCell ref="W12:X12"/>
    <mergeCell ref="Y12:Z12"/>
    <mergeCell ref="AA12:AB12"/>
    <mergeCell ref="AC12:AD12"/>
    <mergeCell ref="O13:P13"/>
    <mergeCell ref="Q13:R13"/>
    <mergeCell ref="S13:T13"/>
    <mergeCell ref="U13:V13"/>
    <mergeCell ref="W13:X13"/>
    <mergeCell ref="Y13:Z13"/>
    <mergeCell ref="AA13:AB13"/>
    <mergeCell ref="AC13:AD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X13"/>
    <mergeCell ref="O14:P14"/>
    <mergeCell ref="Q14:R14"/>
    <mergeCell ref="S14:T14"/>
    <mergeCell ref="U14:V14"/>
    <mergeCell ref="W14:X14"/>
    <mergeCell ref="Y14:Z14"/>
    <mergeCell ref="AA14:AB14"/>
    <mergeCell ref="AC14:AD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X14"/>
    <mergeCell ref="AY15:AZ15"/>
    <mergeCell ref="BA15:BB15"/>
    <mergeCell ref="BC15:BD15"/>
    <mergeCell ref="B16:N16"/>
    <mergeCell ref="AY16:AZ16"/>
    <mergeCell ref="BA16:BB16"/>
    <mergeCell ref="BC16:BD16"/>
    <mergeCell ref="B17:N17"/>
    <mergeCell ref="AY17:AZ17"/>
    <mergeCell ref="BA17:BB17"/>
    <mergeCell ref="BC17:BD17"/>
    <mergeCell ref="B18:N18"/>
    <mergeCell ref="AY18:AZ18"/>
    <mergeCell ref="BA18:BB18"/>
    <mergeCell ref="BC18:BD18"/>
    <mergeCell ref="B19:N19"/>
    <mergeCell ref="AY19:AZ19"/>
    <mergeCell ref="BA19:BB19"/>
    <mergeCell ref="BC19:BD19"/>
    <mergeCell ref="B20:N20"/>
    <mergeCell ref="AY20:AZ20"/>
    <mergeCell ref="BA20:BB20"/>
    <mergeCell ref="BC20:BD20"/>
    <mergeCell ref="B21:N21"/>
    <mergeCell ref="AY21:AZ21"/>
    <mergeCell ref="BA21:BB21"/>
    <mergeCell ref="BC21:BD21"/>
    <mergeCell ref="B22:N22"/>
    <mergeCell ref="AY22:AZ22"/>
    <mergeCell ref="BA22:BB22"/>
    <mergeCell ref="BC22:BD22"/>
    <mergeCell ref="B23:N23"/>
    <mergeCell ref="AY23:AZ23"/>
    <mergeCell ref="BA23:BB23"/>
    <mergeCell ref="BC23:BD23"/>
    <mergeCell ref="B24:N24"/>
    <mergeCell ref="AY24:AZ24"/>
    <mergeCell ref="BA24:BB24"/>
    <mergeCell ref="BC24:BD24"/>
    <mergeCell ref="B25:N25"/>
    <mergeCell ref="AY25:AZ25"/>
    <mergeCell ref="BA25:BB25"/>
    <mergeCell ref="BC25:BD25"/>
    <mergeCell ref="B26:N26"/>
    <mergeCell ref="AY26:AZ26"/>
    <mergeCell ref="BA26:BB26"/>
    <mergeCell ref="BC26:BD26"/>
    <mergeCell ref="B27:N27"/>
    <mergeCell ref="AY27:AZ27"/>
    <mergeCell ref="BA27:BB27"/>
    <mergeCell ref="BC27:BD27"/>
    <mergeCell ref="B28:N28"/>
    <mergeCell ref="AY28:AZ28"/>
    <mergeCell ref="BA28:BB28"/>
    <mergeCell ref="BC28:BD28"/>
    <mergeCell ref="B29:N29"/>
    <mergeCell ref="AY29:AZ29"/>
    <mergeCell ref="BA29:BB29"/>
    <mergeCell ref="BC29:BD29"/>
    <mergeCell ref="B30:N30"/>
    <mergeCell ref="AY30:AZ30"/>
    <mergeCell ref="BA30:BB30"/>
    <mergeCell ref="BC30:BD30"/>
    <mergeCell ref="B31:N31"/>
    <mergeCell ref="AY31:AZ31"/>
    <mergeCell ref="BA31:BB31"/>
    <mergeCell ref="BC31:BD31"/>
    <mergeCell ref="B32:N32"/>
    <mergeCell ref="AY32:AZ32"/>
    <mergeCell ref="BA32:BB32"/>
    <mergeCell ref="BC32:BD32"/>
    <mergeCell ref="B33:N33"/>
    <mergeCell ref="AY33:AZ33"/>
    <mergeCell ref="BA33:BB33"/>
    <mergeCell ref="BC33:BD33"/>
    <mergeCell ref="B34:N34"/>
    <mergeCell ref="AY34:AZ34"/>
    <mergeCell ref="BA34:BB34"/>
    <mergeCell ref="BC34:BD34"/>
    <mergeCell ref="B35:N35"/>
    <mergeCell ref="AY35:AZ35"/>
    <mergeCell ref="BA35:BB35"/>
    <mergeCell ref="BC35:BD35"/>
    <mergeCell ref="B36:N36"/>
    <mergeCell ref="AY36:AZ36"/>
    <mergeCell ref="BA36:BB36"/>
    <mergeCell ref="BC36:BD36"/>
    <mergeCell ref="B37:N37"/>
    <mergeCell ref="AY37:AZ37"/>
    <mergeCell ref="BA37:BB37"/>
    <mergeCell ref="BC37:BD37"/>
    <mergeCell ref="B38:N38"/>
    <mergeCell ref="AY38:AZ38"/>
    <mergeCell ref="BA38:BB38"/>
    <mergeCell ref="BC38:BD38"/>
    <mergeCell ref="AY43:AZ43"/>
    <mergeCell ref="BA43:BB43"/>
    <mergeCell ref="BC43:BD43"/>
    <mergeCell ref="B44:N44"/>
    <mergeCell ref="AY44:AZ44"/>
    <mergeCell ref="BA44:BB44"/>
    <mergeCell ref="BC44:BD44"/>
    <mergeCell ref="B39:N39"/>
    <mergeCell ref="AY39:AZ39"/>
    <mergeCell ref="BA39:BB39"/>
    <mergeCell ref="BC39:BD39"/>
    <mergeCell ref="B40:N40"/>
    <mergeCell ref="AY40:AZ40"/>
    <mergeCell ref="BA40:BB40"/>
    <mergeCell ref="BC40:BD40"/>
    <mergeCell ref="B41:N41"/>
    <mergeCell ref="AY41:AZ41"/>
    <mergeCell ref="BA41:BB41"/>
    <mergeCell ref="BC41:BD41"/>
    <mergeCell ref="B45:N45"/>
    <mergeCell ref="AY45:AZ45"/>
    <mergeCell ref="BA45:BB45"/>
    <mergeCell ref="BC45:BD45"/>
    <mergeCell ref="A46:N46"/>
    <mergeCell ref="A47:BD47"/>
    <mergeCell ref="A48:BD48"/>
    <mergeCell ref="A10:A15"/>
    <mergeCell ref="AF11:AG12"/>
    <mergeCell ref="AH11:AI12"/>
    <mergeCell ref="AJ11:AK12"/>
    <mergeCell ref="AL11:AM12"/>
    <mergeCell ref="AN11:AO12"/>
    <mergeCell ref="AP11:AQ12"/>
    <mergeCell ref="AR11:AS12"/>
    <mergeCell ref="AT11:AU12"/>
    <mergeCell ref="B10:N15"/>
    <mergeCell ref="AY10:BD14"/>
    <mergeCell ref="AV11:AX12"/>
    <mergeCell ref="B42:N42"/>
    <mergeCell ref="AY42:AZ42"/>
    <mergeCell ref="BA42:BB42"/>
    <mergeCell ref="BC42:BD42"/>
    <mergeCell ref="B43:N4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358F8-903C-45BB-8A72-BFAAC0E1E6C7}">
  <dimension ref="A1:HF107"/>
  <sheetViews>
    <sheetView topLeftCell="A27" workbookViewId="0">
      <selection activeCell="A27" sqref="A1:XFD1048576"/>
    </sheetView>
  </sheetViews>
  <sheetFormatPr defaultColWidth="8.42578125" defaultRowHeight="13.15"/>
  <cols>
    <col min="1" max="1" width="7.28515625" style="9" customWidth="1"/>
    <col min="2" max="4" width="2.28515625" style="9" customWidth="1"/>
    <col min="5" max="5" width="9.42578125" style="9" customWidth="1"/>
    <col min="6" max="11" width="2.28515625" style="9" customWidth="1"/>
    <col min="12" max="12" width="8.7109375" style="9" customWidth="1"/>
    <col min="13" max="13" width="3.7109375" style="9" customWidth="1"/>
    <col min="14" max="14" width="16.7109375" style="9" customWidth="1"/>
    <col min="15" max="30" width="6.42578125" style="9" hidden="1" customWidth="1"/>
    <col min="31" max="31" width="4.42578125" style="1" hidden="1" customWidth="1"/>
    <col min="32" max="35" width="6.42578125" style="1" customWidth="1"/>
    <col min="36" max="50" width="6.42578125" style="9" customWidth="1"/>
    <col min="51" max="53" width="2.7109375" style="9" customWidth="1"/>
    <col min="54" max="54" width="8.140625" style="9" customWidth="1"/>
    <col min="55" max="56" width="2.7109375" style="9" customWidth="1"/>
    <col min="57" max="58" width="8.42578125" style="8" hidden="1" customWidth="1"/>
    <col min="59" max="59" width="6.7109375" style="8" customWidth="1"/>
    <col min="60" max="62" width="8.42578125" style="8" hidden="1" customWidth="1"/>
    <col min="63" max="63" width="10.7109375" style="8" customWidth="1"/>
    <col min="64" max="64" width="112" style="8" customWidth="1"/>
    <col min="65" max="65" width="14.42578125" style="8" customWidth="1"/>
    <col min="66" max="66" width="19" style="8" customWidth="1"/>
    <col min="67" max="109" width="8.42578125" style="8"/>
    <col min="110" max="214" width="8.42578125" style="1"/>
    <col min="215" max="16384" width="8.42578125" style="9"/>
  </cols>
  <sheetData>
    <row r="1" spans="1:214" ht="12.75" customHeight="1">
      <c r="A1" s="10"/>
      <c r="B1" s="11"/>
      <c r="C1" s="11"/>
      <c r="D1" s="11"/>
      <c r="E1" s="11"/>
      <c r="F1" s="11"/>
      <c r="G1" s="11"/>
      <c r="H1" s="12"/>
      <c r="I1" s="144" t="s">
        <v>0</v>
      </c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6"/>
      <c r="AK1" s="151" t="s">
        <v>1</v>
      </c>
      <c r="AL1" s="152"/>
      <c r="AM1" s="152"/>
      <c r="AN1" s="152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  <c r="AZ1" s="152"/>
      <c r="BA1" s="152"/>
      <c r="BB1" s="152"/>
      <c r="BC1" s="152"/>
      <c r="BD1" s="153"/>
    </row>
    <row r="2" spans="1:214" ht="12.75" customHeight="1">
      <c r="A2" s="13"/>
      <c r="B2" s="14"/>
      <c r="C2" s="14"/>
      <c r="D2" s="14"/>
      <c r="E2" s="14"/>
      <c r="F2" s="14"/>
      <c r="G2" s="14"/>
      <c r="H2" s="15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  <c r="AG2" s="147"/>
      <c r="AH2" s="147"/>
      <c r="AI2" s="147"/>
      <c r="AJ2" s="148"/>
      <c r="AK2" s="154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6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</row>
    <row r="3" spans="1:214" ht="12.75" customHeight="1">
      <c r="A3" s="13"/>
      <c r="B3" s="14"/>
      <c r="C3" s="14"/>
      <c r="D3" s="14"/>
      <c r="E3" s="14"/>
      <c r="F3" s="14"/>
      <c r="G3" s="14"/>
      <c r="H3" s="15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8"/>
      <c r="AK3" s="154"/>
      <c r="AL3" s="155"/>
      <c r="AM3" s="155"/>
      <c r="AN3" s="155"/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155"/>
      <c r="BB3" s="155"/>
      <c r="BC3" s="155"/>
      <c r="BD3" s="156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</row>
    <row r="4" spans="1:214" ht="12.75" customHeight="1">
      <c r="A4" s="13"/>
      <c r="B4" s="14"/>
      <c r="C4" s="14"/>
      <c r="D4" s="14"/>
      <c r="E4" s="14"/>
      <c r="F4" s="14"/>
      <c r="G4" s="14"/>
      <c r="H4" s="15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  <c r="AH4" s="147"/>
      <c r="AI4" s="147"/>
      <c r="AJ4" s="148"/>
      <c r="AK4" s="154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6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</row>
    <row r="5" spans="1:214" ht="12.75" customHeight="1">
      <c r="A5" s="13"/>
      <c r="B5" s="14"/>
      <c r="C5" s="14"/>
      <c r="D5" s="14"/>
      <c r="E5" s="14"/>
      <c r="F5" s="14"/>
      <c r="G5" s="14"/>
      <c r="H5" s="15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  <c r="AG5" s="147"/>
      <c r="AH5" s="147"/>
      <c r="AI5" s="147"/>
      <c r="AJ5" s="148"/>
      <c r="AK5" s="154"/>
      <c r="AL5" s="155"/>
      <c r="AM5" s="155"/>
      <c r="AN5" s="155"/>
      <c r="AO5" s="155"/>
      <c r="AP5" s="155"/>
      <c r="AQ5" s="155"/>
      <c r="AR5" s="155"/>
      <c r="AS5" s="155"/>
      <c r="AT5" s="155"/>
      <c r="AU5" s="155"/>
      <c r="AV5" s="155"/>
      <c r="AW5" s="155"/>
      <c r="AX5" s="155"/>
      <c r="AY5" s="155"/>
      <c r="AZ5" s="155"/>
      <c r="BA5" s="155"/>
      <c r="BB5" s="155"/>
      <c r="BC5" s="155"/>
      <c r="BD5" s="156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</row>
    <row r="6" spans="1:214" ht="17.25" customHeight="1" thickBot="1">
      <c r="A6" s="190"/>
      <c r="B6" s="191"/>
      <c r="C6" s="191"/>
      <c r="D6" s="191"/>
      <c r="E6" s="191"/>
      <c r="F6" s="191"/>
      <c r="G6" s="191"/>
      <c r="H6" s="16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50"/>
      <c r="AK6" s="157"/>
      <c r="AL6" s="158"/>
      <c r="AM6" s="158"/>
      <c r="AN6" s="158"/>
      <c r="AO6" s="158"/>
      <c r="AP6" s="158"/>
      <c r="AQ6" s="158"/>
      <c r="AR6" s="158"/>
      <c r="AS6" s="158"/>
      <c r="AT6" s="158"/>
      <c r="AU6" s="158"/>
      <c r="AV6" s="158"/>
      <c r="AW6" s="158"/>
      <c r="AX6" s="158"/>
      <c r="AY6" s="158"/>
      <c r="AZ6" s="158"/>
      <c r="BA6" s="158"/>
      <c r="BB6" s="158"/>
      <c r="BC6" s="158"/>
      <c r="BD6" s="159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</row>
    <row r="7" spans="1:214" ht="15.6">
      <c r="A7" s="192" t="s">
        <v>2</v>
      </c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" t="s">
        <v>3</v>
      </c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54"/>
      <c r="AG7" s="54"/>
      <c r="AH7" s="54"/>
      <c r="AI7" s="54"/>
      <c r="AJ7" s="69"/>
      <c r="AK7" s="194">
        <v>2826902</v>
      </c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6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</row>
    <row r="8" spans="1:214" ht="15.6">
      <c r="A8" s="197" t="s">
        <v>4</v>
      </c>
      <c r="B8" s="198"/>
      <c r="C8" s="198"/>
      <c r="D8" s="198"/>
      <c r="E8" s="198"/>
      <c r="F8" s="198" t="s">
        <v>5</v>
      </c>
      <c r="G8" s="198"/>
      <c r="H8" s="198"/>
      <c r="I8" s="198"/>
      <c r="J8" s="199"/>
      <c r="K8" s="200" t="s">
        <v>6</v>
      </c>
      <c r="L8" s="200"/>
      <c r="N8" s="201"/>
      <c r="O8" s="202"/>
      <c r="P8" s="21" t="s">
        <v>7</v>
      </c>
      <c r="Q8" s="34"/>
      <c r="R8" s="34"/>
      <c r="S8" s="34"/>
      <c r="T8" s="35"/>
      <c r="U8" s="203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  <c r="AI8" s="204"/>
      <c r="AJ8" s="204"/>
      <c r="AK8" s="204"/>
      <c r="AL8" s="204"/>
      <c r="AM8" s="204"/>
      <c r="AN8" s="204"/>
      <c r="AO8" s="204"/>
      <c r="AP8" s="204"/>
      <c r="AQ8" s="204"/>
      <c r="AR8" s="204"/>
      <c r="AS8" s="204"/>
      <c r="AT8" s="204"/>
      <c r="AU8" s="204"/>
      <c r="AV8" s="204"/>
      <c r="AW8" s="204"/>
      <c r="AX8" s="204"/>
      <c r="AY8" s="204"/>
      <c r="AZ8" s="204"/>
      <c r="BA8" s="204"/>
      <c r="BB8" s="204"/>
      <c r="BC8" s="204"/>
      <c r="BD8" s="205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</row>
    <row r="9" spans="1:214" s="1" customFormat="1" ht="36" customHeight="1">
      <c r="A9" s="206" t="s">
        <v>8</v>
      </c>
      <c r="B9" s="207"/>
      <c r="C9" s="207"/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7"/>
      <c r="O9" s="207"/>
      <c r="P9" s="207"/>
      <c r="Q9" s="207"/>
      <c r="R9" s="207"/>
      <c r="S9" s="207"/>
      <c r="T9" s="207"/>
      <c r="U9" s="207"/>
      <c r="V9" s="207"/>
      <c r="W9" s="207"/>
      <c r="X9" s="207"/>
      <c r="Y9" s="207"/>
      <c r="Z9" s="207"/>
      <c r="AA9" s="207"/>
      <c r="AB9" s="207"/>
      <c r="AC9" s="207"/>
      <c r="AD9" s="207"/>
      <c r="AE9" s="207"/>
      <c r="AF9" s="208" t="s">
        <v>9</v>
      </c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9"/>
    </row>
    <row r="10" spans="1:214" s="1" customFormat="1" ht="18" customHeight="1">
      <c r="A10" s="143" t="s">
        <v>10</v>
      </c>
      <c r="B10" s="164" t="s">
        <v>11</v>
      </c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6"/>
      <c r="O10" s="187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8"/>
      <c r="AT10" s="188"/>
      <c r="AU10" s="188"/>
      <c r="AV10" s="188"/>
      <c r="AW10" s="188"/>
      <c r="AX10" s="189"/>
      <c r="AY10" s="173"/>
      <c r="AZ10" s="173"/>
      <c r="BA10" s="173"/>
      <c r="BB10" s="173"/>
      <c r="BC10" s="173"/>
      <c r="BD10" s="174"/>
    </row>
    <row r="11" spans="1:214" s="1" customFormat="1" ht="18" customHeight="1">
      <c r="A11" s="143"/>
      <c r="B11" s="167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9"/>
      <c r="O11" s="179"/>
      <c r="P11" s="180"/>
      <c r="Q11" s="179"/>
      <c r="R11" s="180"/>
      <c r="S11" s="179"/>
      <c r="T11" s="180"/>
      <c r="U11" s="179"/>
      <c r="V11" s="180"/>
      <c r="W11" s="186"/>
      <c r="X11" s="186"/>
      <c r="Y11" s="176"/>
      <c r="Z11" s="176"/>
      <c r="AA11" s="176"/>
      <c r="AB11" s="176"/>
      <c r="AC11" s="182"/>
      <c r="AD11" s="183"/>
      <c r="AE11" s="36"/>
      <c r="AF11" s="160"/>
      <c r="AG11" s="161"/>
      <c r="AH11" s="160"/>
      <c r="AI11" s="161"/>
      <c r="AJ11" s="160"/>
      <c r="AK11" s="161"/>
      <c r="AL11" s="160"/>
      <c r="AM11" s="161"/>
      <c r="AN11" s="160"/>
      <c r="AO11" s="161"/>
      <c r="AP11" s="160"/>
      <c r="AQ11" s="161"/>
      <c r="AR11" s="160"/>
      <c r="AS11" s="161"/>
      <c r="AT11" s="160"/>
      <c r="AU11" s="161"/>
      <c r="AV11" s="160"/>
      <c r="AW11" s="219"/>
      <c r="AX11" s="161"/>
      <c r="AY11" s="173"/>
      <c r="AZ11" s="173"/>
      <c r="BA11" s="173"/>
      <c r="BB11" s="173"/>
      <c r="BC11" s="173"/>
      <c r="BD11" s="174"/>
    </row>
    <row r="12" spans="1:214" s="1" customFormat="1" ht="18" customHeight="1">
      <c r="A12" s="143"/>
      <c r="B12" s="167"/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9"/>
      <c r="O12" s="179"/>
      <c r="P12" s="180"/>
      <c r="Q12" s="179"/>
      <c r="R12" s="180"/>
      <c r="S12" s="179"/>
      <c r="T12" s="180"/>
      <c r="U12" s="179"/>
      <c r="V12" s="180"/>
      <c r="W12" s="182"/>
      <c r="X12" s="183"/>
      <c r="Y12" s="179"/>
      <c r="Z12" s="180"/>
      <c r="AA12" s="179"/>
      <c r="AB12" s="180"/>
      <c r="AC12" s="182"/>
      <c r="AD12" s="183"/>
      <c r="AE12" s="37"/>
      <c r="AF12" s="162"/>
      <c r="AG12" s="163"/>
      <c r="AH12" s="162"/>
      <c r="AI12" s="163"/>
      <c r="AJ12" s="162"/>
      <c r="AK12" s="163"/>
      <c r="AL12" s="162"/>
      <c r="AM12" s="163"/>
      <c r="AN12" s="162"/>
      <c r="AO12" s="163"/>
      <c r="AP12" s="162"/>
      <c r="AQ12" s="163"/>
      <c r="AR12" s="162"/>
      <c r="AS12" s="163"/>
      <c r="AT12" s="162"/>
      <c r="AU12" s="163"/>
      <c r="AV12" s="162"/>
      <c r="AW12" s="220"/>
      <c r="AX12" s="163"/>
      <c r="AY12" s="173"/>
      <c r="AZ12" s="173"/>
      <c r="BA12" s="173"/>
      <c r="BB12" s="173"/>
      <c r="BC12" s="173"/>
      <c r="BD12" s="174"/>
    </row>
    <row r="13" spans="1:214" s="1" customFormat="1" ht="18" customHeight="1">
      <c r="A13" s="143"/>
      <c r="B13" s="167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9"/>
      <c r="O13" s="179"/>
      <c r="P13" s="180"/>
      <c r="Q13" s="179"/>
      <c r="R13" s="180"/>
      <c r="S13" s="179"/>
      <c r="T13" s="180"/>
      <c r="U13" s="176"/>
      <c r="V13" s="176"/>
      <c r="W13" s="186"/>
      <c r="X13" s="186"/>
      <c r="Y13" s="176"/>
      <c r="Z13" s="176"/>
      <c r="AA13" s="176"/>
      <c r="AB13" s="176"/>
      <c r="AC13" s="186"/>
      <c r="AD13" s="186"/>
      <c r="AE13" s="36"/>
      <c r="AF13" s="179"/>
      <c r="AG13" s="180"/>
      <c r="AH13" s="179"/>
      <c r="AI13" s="180"/>
      <c r="AJ13" s="179"/>
      <c r="AK13" s="180"/>
      <c r="AL13" s="179"/>
      <c r="AM13" s="180"/>
      <c r="AN13" s="179"/>
      <c r="AO13" s="180"/>
      <c r="AP13" s="176"/>
      <c r="AQ13" s="176"/>
      <c r="AR13" s="179"/>
      <c r="AS13" s="180"/>
      <c r="AT13" s="179"/>
      <c r="AU13" s="184"/>
      <c r="AV13" s="185"/>
      <c r="AW13" s="228"/>
      <c r="AX13" s="184"/>
      <c r="AY13" s="175"/>
      <c r="AZ13" s="173"/>
      <c r="BA13" s="173"/>
      <c r="BB13" s="173"/>
      <c r="BC13" s="173"/>
      <c r="BD13" s="174"/>
    </row>
    <row r="14" spans="1:214" s="2" customFormat="1">
      <c r="A14" s="143"/>
      <c r="B14" s="167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9"/>
      <c r="O14" s="179"/>
      <c r="P14" s="180"/>
      <c r="Q14" s="179"/>
      <c r="R14" s="180"/>
      <c r="S14" s="179"/>
      <c r="T14" s="180"/>
      <c r="U14" s="179"/>
      <c r="V14" s="180"/>
      <c r="W14" s="182"/>
      <c r="X14" s="183"/>
      <c r="Y14" s="179"/>
      <c r="Z14" s="180"/>
      <c r="AA14" s="179"/>
      <c r="AB14" s="180"/>
      <c r="AC14" s="182"/>
      <c r="AD14" s="183"/>
      <c r="AE14" s="37"/>
      <c r="AF14" s="179"/>
      <c r="AG14" s="180"/>
      <c r="AH14" s="179"/>
      <c r="AI14" s="180"/>
      <c r="AJ14" s="179"/>
      <c r="AK14" s="180"/>
      <c r="AL14" s="179"/>
      <c r="AM14" s="180"/>
      <c r="AN14" s="179"/>
      <c r="AO14" s="180"/>
      <c r="AP14" s="179"/>
      <c r="AQ14" s="180"/>
      <c r="AR14" s="179"/>
      <c r="AS14" s="180"/>
      <c r="AT14" s="179"/>
      <c r="AU14" s="180"/>
      <c r="AV14" s="179"/>
      <c r="AW14" s="181"/>
      <c r="AX14" s="180"/>
      <c r="AY14" s="175"/>
      <c r="AZ14" s="173"/>
      <c r="BA14" s="173"/>
      <c r="BB14" s="173"/>
      <c r="BC14" s="173"/>
      <c r="BD14" s="174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80"/>
      <c r="DA14" s="80"/>
      <c r="DB14" s="80"/>
      <c r="DC14" s="80"/>
      <c r="DD14" s="80"/>
      <c r="DE14" s="80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9"/>
      <c r="FE14" s="79"/>
      <c r="FF14" s="79"/>
      <c r="FG14" s="79"/>
      <c r="FH14" s="79"/>
      <c r="FI14" s="79"/>
      <c r="FJ14" s="79"/>
      <c r="FK14" s="79"/>
      <c r="FL14" s="79"/>
      <c r="FM14" s="79"/>
      <c r="FN14" s="79"/>
      <c r="FO14" s="79"/>
      <c r="FP14" s="79"/>
      <c r="FQ14" s="79"/>
      <c r="FR14" s="79"/>
      <c r="FS14" s="79"/>
      <c r="FT14" s="79"/>
      <c r="FU14" s="79"/>
      <c r="FV14" s="79"/>
      <c r="FW14" s="79"/>
      <c r="FX14" s="79"/>
      <c r="FY14" s="79"/>
      <c r="FZ14" s="79"/>
      <c r="GA14" s="79"/>
      <c r="GB14" s="79"/>
      <c r="GC14" s="79"/>
      <c r="GD14" s="79"/>
      <c r="GE14" s="79"/>
      <c r="GF14" s="79"/>
      <c r="GG14" s="79"/>
      <c r="GH14" s="79"/>
      <c r="GI14" s="79"/>
      <c r="GJ14" s="79"/>
      <c r="GK14" s="79"/>
      <c r="GL14" s="79"/>
      <c r="GM14" s="79"/>
      <c r="GN14" s="79"/>
      <c r="GO14" s="79"/>
      <c r="GP14" s="79"/>
      <c r="GQ14" s="79"/>
      <c r="GR14" s="79"/>
      <c r="GS14" s="79"/>
      <c r="GT14" s="79"/>
      <c r="GU14" s="79"/>
      <c r="GV14" s="79"/>
      <c r="GW14" s="79"/>
      <c r="GX14" s="79"/>
      <c r="GY14" s="79"/>
      <c r="GZ14" s="79"/>
      <c r="HA14" s="79"/>
      <c r="HB14" s="79"/>
      <c r="HC14" s="79"/>
      <c r="HD14" s="79"/>
      <c r="HE14" s="79"/>
      <c r="HF14" s="79"/>
    </row>
    <row r="15" spans="1:214" s="2" customFormat="1">
      <c r="A15" s="143"/>
      <c r="B15" s="170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2"/>
      <c r="O15" s="22"/>
      <c r="P15" s="22"/>
      <c r="Q15" s="22"/>
      <c r="R15" s="22"/>
      <c r="S15" s="22"/>
      <c r="T15" s="22"/>
      <c r="U15" s="22"/>
      <c r="V15" s="22"/>
      <c r="W15" s="38"/>
      <c r="X15" s="38"/>
      <c r="Y15" s="22"/>
      <c r="Z15" s="22"/>
      <c r="AA15" s="22"/>
      <c r="AB15" s="22"/>
      <c r="AC15" s="38"/>
      <c r="AD15" s="38"/>
      <c r="AE15" s="38"/>
      <c r="AF15" s="22"/>
      <c r="AG15" s="22">
        <v>6</v>
      </c>
      <c r="AH15" s="22">
        <v>7</v>
      </c>
      <c r="AI15" s="22"/>
      <c r="AJ15" s="22"/>
      <c r="AK15" s="22">
        <v>13</v>
      </c>
      <c r="AL15" s="22"/>
      <c r="AM15" s="22">
        <v>14</v>
      </c>
      <c r="AN15" s="70"/>
      <c r="AO15" s="70"/>
      <c r="AP15" s="22">
        <v>20</v>
      </c>
      <c r="AQ15" s="22">
        <v>21</v>
      </c>
      <c r="AR15" s="22"/>
      <c r="AS15" s="22"/>
      <c r="AT15" s="22"/>
      <c r="AU15" s="22"/>
      <c r="AV15" s="22"/>
      <c r="AW15" s="22"/>
      <c r="AX15" s="22"/>
      <c r="AY15" s="181"/>
      <c r="AZ15" s="180"/>
      <c r="BA15" s="176"/>
      <c r="BB15" s="176"/>
      <c r="BC15" s="177"/>
      <c r="BD15" s="178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9"/>
      <c r="ET15" s="79"/>
      <c r="EU15" s="79"/>
      <c r="EV15" s="79"/>
      <c r="EW15" s="79"/>
      <c r="EX15" s="79"/>
      <c r="EY15" s="79"/>
      <c r="EZ15" s="79"/>
      <c r="FA15" s="79"/>
      <c r="FB15" s="79"/>
      <c r="FC15" s="79"/>
      <c r="FD15" s="79"/>
      <c r="FE15" s="79"/>
      <c r="FF15" s="79"/>
      <c r="FG15" s="79"/>
      <c r="FH15" s="79"/>
      <c r="FI15" s="79"/>
      <c r="FJ15" s="79"/>
      <c r="FK15" s="79"/>
      <c r="FL15" s="79"/>
      <c r="FM15" s="79"/>
      <c r="FN15" s="79"/>
      <c r="FO15" s="79"/>
      <c r="FP15" s="79"/>
      <c r="FQ15" s="79"/>
      <c r="FR15" s="79"/>
      <c r="FS15" s="79"/>
      <c r="FT15" s="79"/>
      <c r="FU15" s="79"/>
      <c r="FV15" s="79"/>
      <c r="FW15" s="79"/>
      <c r="FX15" s="79"/>
      <c r="FY15" s="79"/>
      <c r="FZ15" s="79"/>
      <c r="GA15" s="79"/>
      <c r="GB15" s="79"/>
      <c r="GC15" s="79"/>
      <c r="GD15" s="79"/>
      <c r="GE15" s="79"/>
      <c r="GF15" s="79"/>
      <c r="GG15" s="79"/>
      <c r="GH15" s="79"/>
      <c r="GI15" s="79"/>
      <c r="GJ15" s="79"/>
      <c r="GK15" s="79"/>
      <c r="GL15" s="79"/>
      <c r="GM15" s="79"/>
      <c r="GN15" s="79"/>
      <c r="GO15" s="79"/>
      <c r="GP15" s="79"/>
      <c r="GQ15" s="79"/>
      <c r="GR15" s="79"/>
      <c r="GS15" s="79"/>
      <c r="GT15" s="79"/>
      <c r="GU15" s="79"/>
      <c r="GV15" s="79"/>
      <c r="GW15" s="79"/>
      <c r="GX15" s="79"/>
      <c r="GY15" s="79"/>
      <c r="GZ15" s="79"/>
      <c r="HA15" s="79"/>
      <c r="HB15" s="79"/>
      <c r="HC15" s="79"/>
      <c r="HD15" s="79"/>
      <c r="HE15" s="79"/>
      <c r="HF15" s="79"/>
    </row>
    <row r="16" spans="1:214" s="2" customFormat="1" ht="20.100000000000001" customHeight="1" thickBot="1">
      <c r="A16" s="17">
        <v>1</v>
      </c>
      <c r="B16" s="127" t="str">
        <f>CONCATENATE(BE16," ",BF16)</f>
        <v>MARIA FERNANDA HINESTROZA CABEZAS</v>
      </c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9"/>
      <c r="O16" s="23"/>
      <c r="P16" s="24"/>
      <c r="Q16" s="39"/>
      <c r="R16" s="40"/>
      <c r="S16" s="41"/>
      <c r="T16" s="40"/>
      <c r="U16" s="40"/>
      <c r="V16" s="40"/>
      <c r="W16" s="42"/>
      <c r="X16" s="43"/>
      <c r="Y16" s="53"/>
      <c r="Z16" s="44"/>
      <c r="AA16" s="53"/>
      <c r="AB16" s="44"/>
      <c r="AC16" s="55"/>
      <c r="AD16" s="56"/>
      <c r="AE16" s="57"/>
      <c r="AF16" s="58"/>
      <c r="AG16" s="58" t="s">
        <v>46</v>
      </c>
      <c r="AH16" s="58" t="s">
        <v>46</v>
      </c>
      <c r="AI16" s="71"/>
      <c r="AJ16" s="58"/>
      <c r="AK16" s="71" t="s">
        <v>46</v>
      </c>
      <c r="AL16" s="58"/>
      <c r="AM16" s="71" t="s">
        <v>46</v>
      </c>
      <c r="AN16" s="58"/>
      <c r="AO16" s="68"/>
      <c r="AP16" s="58" t="s">
        <v>46</v>
      </c>
      <c r="AQ16" s="68" t="s">
        <v>46</v>
      </c>
      <c r="AR16" s="58"/>
      <c r="AS16" s="75"/>
      <c r="AT16" s="58"/>
      <c r="AU16" s="68"/>
      <c r="AV16" s="68"/>
      <c r="AW16" s="68"/>
      <c r="AX16" s="68"/>
      <c r="AY16" s="130"/>
      <c r="AZ16" s="131"/>
      <c r="BA16" s="132"/>
      <c r="BB16" s="131"/>
      <c r="BC16" s="132"/>
      <c r="BD16" s="133"/>
      <c r="BE16" s="81" t="s">
        <v>47</v>
      </c>
      <c r="BF16" s="81" t="s">
        <v>48</v>
      </c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79"/>
      <c r="DG16" s="79"/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9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9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79"/>
      <c r="FF16" s="79"/>
      <c r="FG16" s="79"/>
      <c r="FH16" s="79"/>
      <c r="FI16" s="79"/>
      <c r="FJ16" s="79"/>
      <c r="FK16" s="79"/>
      <c r="FL16" s="79"/>
      <c r="FM16" s="79"/>
      <c r="FN16" s="79"/>
      <c r="FO16" s="79"/>
      <c r="FP16" s="79"/>
      <c r="FQ16" s="79"/>
      <c r="FR16" s="79"/>
      <c r="FS16" s="79"/>
      <c r="FT16" s="79"/>
      <c r="FU16" s="79"/>
      <c r="FV16" s="79"/>
      <c r="FW16" s="79"/>
      <c r="FX16" s="79"/>
      <c r="FY16" s="79"/>
      <c r="FZ16" s="79"/>
      <c r="GA16" s="79"/>
      <c r="GB16" s="79"/>
      <c r="GC16" s="79"/>
      <c r="GD16" s="79"/>
      <c r="GE16" s="79"/>
      <c r="GF16" s="79"/>
      <c r="GG16" s="79"/>
      <c r="GH16" s="79"/>
      <c r="GI16" s="79"/>
      <c r="GJ16" s="79"/>
      <c r="GK16" s="79"/>
      <c r="GL16" s="79"/>
      <c r="GM16" s="79"/>
      <c r="GN16" s="79"/>
      <c r="GO16" s="79"/>
      <c r="GP16" s="79"/>
      <c r="GQ16" s="79"/>
      <c r="GR16" s="79"/>
      <c r="GS16" s="79"/>
      <c r="GT16" s="79"/>
      <c r="GU16" s="79"/>
      <c r="GV16" s="79"/>
      <c r="GW16" s="79"/>
      <c r="GX16" s="79"/>
      <c r="GY16" s="79"/>
      <c r="GZ16" s="79"/>
      <c r="HA16" s="79"/>
      <c r="HB16" s="79"/>
      <c r="HC16" s="79"/>
      <c r="HD16" s="79"/>
      <c r="HE16" s="79"/>
      <c r="HF16" s="79"/>
    </row>
    <row r="17" spans="1:214" s="2" customFormat="1" ht="20.100000000000001" customHeight="1" thickBot="1">
      <c r="A17" s="17">
        <v>2</v>
      </c>
      <c r="B17" s="127" t="str">
        <f t="shared" ref="B17:B45" si="0">CONCATENATE(BE17," ",BF17)</f>
        <v>LEON DAVID HERNANDEZ AULESTIA</v>
      </c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9"/>
      <c r="O17" s="25"/>
      <c r="P17" s="26"/>
      <c r="Q17" s="25"/>
      <c r="R17" s="44"/>
      <c r="S17" s="45"/>
      <c r="T17" s="44"/>
      <c r="U17" s="44"/>
      <c r="V17" s="44"/>
      <c r="W17" s="42"/>
      <c r="X17" s="43"/>
      <c r="Y17" s="53"/>
      <c r="Z17" s="44"/>
      <c r="AA17" s="53"/>
      <c r="AB17" s="44"/>
      <c r="AC17" s="46"/>
      <c r="AD17" s="59"/>
      <c r="AE17" s="60"/>
      <c r="AF17" s="61"/>
      <c r="AG17" s="58" t="s">
        <v>46</v>
      </c>
      <c r="AH17" s="61" t="s">
        <v>46</v>
      </c>
      <c r="AI17" s="71"/>
      <c r="AJ17" s="61"/>
      <c r="AK17" s="71" t="s">
        <v>46</v>
      </c>
      <c r="AL17" s="61"/>
      <c r="AM17" s="71" t="s">
        <v>46</v>
      </c>
      <c r="AN17" s="61"/>
      <c r="AO17" s="68"/>
      <c r="AP17" s="61" t="s">
        <v>46</v>
      </c>
      <c r="AQ17" s="68" t="s">
        <v>46</v>
      </c>
      <c r="AR17" s="61"/>
      <c r="AS17" s="75"/>
      <c r="AT17" s="61"/>
      <c r="AU17" s="68"/>
      <c r="AV17" s="68"/>
      <c r="AW17" s="68"/>
      <c r="AX17" s="68"/>
      <c r="AY17" s="130"/>
      <c r="AZ17" s="131"/>
      <c r="BA17" s="132"/>
      <c r="BB17" s="131"/>
      <c r="BC17" s="132"/>
      <c r="BD17" s="133"/>
      <c r="BE17" s="81" t="s">
        <v>49</v>
      </c>
      <c r="BF17" s="81" t="s">
        <v>50</v>
      </c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9"/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9"/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9"/>
      <c r="ET17" s="79"/>
      <c r="EU17" s="79"/>
      <c r="EV17" s="79"/>
      <c r="EW17" s="79"/>
      <c r="EX17" s="79"/>
      <c r="EY17" s="79"/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  <c r="FK17" s="79"/>
      <c r="FL17" s="79"/>
      <c r="FM17" s="79"/>
      <c r="FN17" s="79"/>
      <c r="FO17" s="79"/>
      <c r="FP17" s="79"/>
      <c r="FQ17" s="79"/>
      <c r="FR17" s="79"/>
      <c r="FS17" s="79"/>
      <c r="FT17" s="79"/>
      <c r="FU17" s="79"/>
      <c r="FV17" s="79"/>
      <c r="FW17" s="79"/>
      <c r="FX17" s="79"/>
      <c r="FY17" s="79"/>
      <c r="FZ17" s="79"/>
      <c r="GA17" s="79"/>
      <c r="GB17" s="79"/>
      <c r="GC17" s="79"/>
      <c r="GD17" s="79"/>
      <c r="GE17" s="79"/>
      <c r="GF17" s="79"/>
      <c r="GG17" s="79"/>
      <c r="GH17" s="79"/>
      <c r="GI17" s="79"/>
      <c r="GJ17" s="79"/>
      <c r="GK17" s="79"/>
      <c r="GL17" s="79"/>
      <c r="GM17" s="79"/>
      <c r="GN17" s="79"/>
      <c r="GO17" s="79"/>
      <c r="GP17" s="79"/>
      <c r="GQ17" s="79"/>
      <c r="GR17" s="79"/>
      <c r="GS17" s="79"/>
      <c r="GT17" s="79"/>
      <c r="GU17" s="79"/>
      <c r="GV17" s="79"/>
      <c r="GW17" s="79"/>
      <c r="GX17" s="79"/>
      <c r="GY17" s="79"/>
      <c r="GZ17" s="79"/>
      <c r="HA17" s="79"/>
      <c r="HB17" s="79"/>
      <c r="HC17" s="79"/>
      <c r="HD17" s="79"/>
      <c r="HE17" s="79"/>
      <c r="HF17" s="79"/>
    </row>
    <row r="18" spans="1:214" s="3" customFormat="1" ht="20.100000000000001" customHeight="1" thickBot="1">
      <c r="A18" s="18">
        <v>3</v>
      </c>
      <c r="B18" s="221" t="str">
        <f t="shared" si="0"/>
        <v>AMYLEE FERNANDA ESCOBAR RAMIREZ</v>
      </c>
      <c r="C18" s="222"/>
      <c r="D18" s="222"/>
      <c r="E18" s="222"/>
      <c r="F18" s="222"/>
      <c r="G18" s="222"/>
      <c r="H18" s="222"/>
      <c r="I18" s="222"/>
      <c r="J18" s="222"/>
      <c r="K18" s="222"/>
      <c r="L18" s="222"/>
      <c r="M18" s="222"/>
      <c r="N18" s="223"/>
      <c r="O18" s="27"/>
      <c r="P18" s="28"/>
      <c r="Q18" s="27"/>
      <c r="R18" s="43"/>
      <c r="S18" s="46"/>
      <c r="T18" s="43"/>
      <c r="U18" s="43"/>
      <c r="V18" s="43"/>
      <c r="W18" s="42"/>
      <c r="X18" s="43"/>
      <c r="Y18" s="42"/>
      <c r="Z18" s="43"/>
      <c r="AA18" s="42"/>
      <c r="AB18" s="43"/>
      <c r="AC18" s="46"/>
      <c r="AD18" s="59"/>
      <c r="AE18" s="62"/>
      <c r="AF18" s="60"/>
      <c r="AG18" s="57"/>
      <c r="AH18" s="60"/>
      <c r="AI18" s="72"/>
      <c r="AJ18" s="60"/>
      <c r="AK18" s="72"/>
      <c r="AL18" s="60"/>
      <c r="AM18" s="72"/>
      <c r="AN18" s="60"/>
      <c r="AO18" s="76"/>
      <c r="AP18" s="60"/>
      <c r="AQ18" s="76"/>
      <c r="AR18" s="60"/>
      <c r="AS18" s="77"/>
      <c r="AT18" s="60"/>
      <c r="AU18" s="76"/>
      <c r="AV18" s="76"/>
      <c r="AW18" s="76"/>
      <c r="AX18" s="76"/>
      <c r="AY18" s="224"/>
      <c r="AZ18" s="225"/>
      <c r="BA18" s="226"/>
      <c r="BB18" s="225"/>
      <c r="BC18" s="226"/>
      <c r="BD18" s="227"/>
      <c r="BE18" s="82" t="s">
        <v>52</v>
      </c>
      <c r="BF18" s="82" t="s">
        <v>53</v>
      </c>
    </row>
    <row r="19" spans="1:214" s="2" customFormat="1" ht="20.100000000000001" customHeight="1" thickBot="1">
      <c r="A19" s="17">
        <v>4</v>
      </c>
      <c r="B19" s="127" t="str">
        <f t="shared" si="0"/>
        <v>LUISA FERNANDA RODRIGUEZ MORA</v>
      </c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9"/>
      <c r="O19" s="25"/>
      <c r="P19" s="26"/>
      <c r="Q19" s="25"/>
      <c r="R19" s="44"/>
      <c r="S19" s="45"/>
      <c r="T19" s="44"/>
      <c r="U19" s="44"/>
      <c r="V19" s="44"/>
      <c r="W19" s="42"/>
      <c r="X19" s="43"/>
      <c r="Y19" s="53"/>
      <c r="Z19" s="44"/>
      <c r="AA19" s="53"/>
      <c r="AB19" s="44"/>
      <c r="AC19" s="46"/>
      <c r="AD19" s="59"/>
      <c r="AE19" s="60"/>
      <c r="AF19" s="61"/>
      <c r="AG19" s="58" t="s">
        <v>46</v>
      </c>
      <c r="AH19" s="61" t="s">
        <v>46</v>
      </c>
      <c r="AI19" s="71"/>
      <c r="AJ19" s="61"/>
      <c r="AK19" s="71" t="s">
        <v>46</v>
      </c>
      <c r="AL19" s="61"/>
      <c r="AM19" s="71" t="s">
        <v>46</v>
      </c>
      <c r="AN19" s="61"/>
      <c r="AO19" s="68"/>
      <c r="AP19" s="61" t="s">
        <v>46</v>
      </c>
      <c r="AQ19" s="68" t="s">
        <v>46</v>
      </c>
      <c r="AR19" s="61"/>
      <c r="AS19" s="75"/>
      <c r="AT19" s="61"/>
      <c r="AU19" s="68"/>
      <c r="AV19" s="68"/>
      <c r="AW19" s="68"/>
      <c r="AX19" s="68"/>
      <c r="AY19" s="130"/>
      <c r="AZ19" s="131"/>
      <c r="BA19" s="132"/>
      <c r="BB19" s="131"/>
      <c r="BC19" s="132"/>
      <c r="BD19" s="133"/>
      <c r="BE19" s="81" t="s">
        <v>54</v>
      </c>
      <c r="BF19" s="81" t="s">
        <v>55</v>
      </c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79"/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DW19" s="79"/>
      <c r="DX19" s="79"/>
      <c r="DY19" s="79"/>
      <c r="DZ19" s="79"/>
      <c r="EA19" s="79"/>
      <c r="EB19" s="79"/>
      <c r="EC19" s="79"/>
      <c r="ED19" s="79"/>
      <c r="EE19" s="79"/>
      <c r="EF19" s="79"/>
      <c r="EG19" s="79"/>
      <c r="EH19" s="79"/>
      <c r="EI19" s="79"/>
      <c r="EJ19" s="79"/>
      <c r="EK19" s="79"/>
      <c r="EL19" s="79"/>
      <c r="EM19" s="79"/>
      <c r="EN19" s="79"/>
      <c r="EO19" s="79"/>
      <c r="EP19" s="79"/>
      <c r="EQ19" s="79"/>
      <c r="ER19" s="79"/>
      <c r="ES19" s="79"/>
      <c r="ET19" s="79"/>
      <c r="EU19" s="79"/>
      <c r="EV19" s="79"/>
      <c r="EW19" s="79"/>
      <c r="EX19" s="79"/>
      <c r="EY19" s="79"/>
      <c r="EZ19" s="79"/>
      <c r="FA19" s="79"/>
      <c r="FB19" s="79"/>
      <c r="FC19" s="79"/>
      <c r="FD19" s="79"/>
      <c r="FE19" s="79"/>
      <c r="FF19" s="79"/>
      <c r="FG19" s="79"/>
      <c r="FH19" s="79"/>
      <c r="FI19" s="79"/>
      <c r="FJ19" s="79"/>
      <c r="FK19" s="79"/>
      <c r="FL19" s="79"/>
      <c r="FM19" s="79"/>
      <c r="FN19" s="79"/>
      <c r="FO19" s="79"/>
      <c r="FP19" s="79"/>
      <c r="FQ19" s="79"/>
      <c r="FR19" s="79"/>
      <c r="FS19" s="79"/>
      <c r="FT19" s="79"/>
      <c r="FU19" s="79"/>
      <c r="FV19" s="79"/>
      <c r="FW19" s="79"/>
      <c r="FX19" s="79"/>
      <c r="FY19" s="79"/>
      <c r="FZ19" s="79"/>
      <c r="GA19" s="79"/>
      <c r="GB19" s="79"/>
      <c r="GC19" s="79"/>
      <c r="GD19" s="79"/>
      <c r="GE19" s="79"/>
      <c r="GF19" s="79"/>
      <c r="GG19" s="79"/>
      <c r="GH19" s="79"/>
      <c r="GI19" s="79"/>
      <c r="GJ19" s="79"/>
      <c r="GK19" s="79"/>
      <c r="GL19" s="79"/>
      <c r="GM19" s="79"/>
      <c r="GN19" s="79"/>
      <c r="GO19" s="79"/>
      <c r="GP19" s="79"/>
      <c r="GQ19" s="79"/>
      <c r="GR19" s="79"/>
      <c r="GS19" s="79"/>
      <c r="GT19" s="79"/>
      <c r="GU19" s="79"/>
      <c r="GV19" s="79"/>
      <c r="GW19" s="79"/>
      <c r="GX19" s="79"/>
      <c r="GY19" s="79"/>
      <c r="GZ19" s="79"/>
      <c r="HA19" s="79"/>
      <c r="HB19" s="79"/>
      <c r="HC19" s="79"/>
      <c r="HD19" s="79"/>
      <c r="HE19" s="79"/>
      <c r="HF19" s="79"/>
    </row>
    <row r="20" spans="1:214" s="2" customFormat="1" ht="20.100000000000001" customHeight="1" thickBot="1">
      <c r="A20" s="17">
        <v>5</v>
      </c>
      <c r="B20" s="127" t="str">
        <f t="shared" si="0"/>
        <v>HEIDY ALEJANDRA MORENO ROSERO</v>
      </c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9"/>
      <c r="O20" s="25"/>
      <c r="P20" s="26"/>
      <c r="Q20" s="25"/>
      <c r="R20" s="44"/>
      <c r="S20" s="45"/>
      <c r="T20" s="44"/>
      <c r="U20" s="44"/>
      <c r="V20" s="44"/>
      <c r="W20" s="42"/>
      <c r="X20" s="43"/>
      <c r="Y20" s="53"/>
      <c r="Z20" s="44"/>
      <c r="AA20" s="53"/>
      <c r="AB20" s="44"/>
      <c r="AC20" s="46"/>
      <c r="AD20" s="59"/>
      <c r="AE20" s="60"/>
      <c r="AF20" s="61"/>
      <c r="AG20" s="58" t="s">
        <v>46</v>
      </c>
      <c r="AH20" s="61" t="s">
        <v>46</v>
      </c>
      <c r="AI20" s="71"/>
      <c r="AJ20" s="61"/>
      <c r="AK20" s="71" t="s">
        <v>46</v>
      </c>
      <c r="AL20" s="61"/>
      <c r="AM20" s="71" t="s">
        <v>88</v>
      </c>
      <c r="AN20" s="61"/>
      <c r="AO20" s="68"/>
      <c r="AP20" s="61" t="s">
        <v>46</v>
      </c>
      <c r="AQ20" s="68" t="s">
        <v>88</v>
      </c>
      <c r="AR20" s="61"/>
      <c r="AS20" s="75"/>
      <c r="AT20" s="61"/>
      <c r="AU20" s="68"/>
      <c r="AV20" s="68"/>
      <c r="AW20" s="68"/>
      <c r="AX20" s="68"/>
      <c r="AY20" s="130"/>
      <c r="AZ20" s="131"/>
      <c r="BA20" s="132"/>
      <c r="BB20" s="131"/>
      <c r="BC20" s="132"/>
      <c r="BD20" s="133"/>
      <c r="BE20" s="81" t="s">
        <v>56</v>
      </c>
      <c r="BF20" s="81" t="s">
        <v>57</v>
      </c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79"/>
      <c r="DG20" s="79"/>
      <c r="DH20" s="79"/>
      <c r="DI20" s="79"/>
      <c r="DJ20" s="79"/>
      <c r="DK20" s="79"/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DX20" s="79"/>
      <c r="DY20" s="79"/>
      <c r="DZ20" s="79"/>
      <c r="EA20" s="79"/>
      <c r="EB20" s="79"/>
      <c r="EC20" s="79"/>
      <c r="ED20" s="79"/>
      <c r="EE20" s="79"/>
      <c r="EF20" s="79"/>
      <c r="EG20" s="79"/>
      <c r="EH20" s="79"/>
      <c r="EI20" s="79"/>
      <c r="EJ20" s="79"/>
      <c r="EK20" s="79"/>
      <c r="EL20" s="79"/>
      <c r="EM20" s="79"/>
      <c r="EN20" s="79"/>
      <c r="EO20" s="79"/>
      <c r="EP20" s="79"/>
      <c r="EQ20" s="79"/>
      <c r="ER20" s="79"/>
      <c r="ES20" s="79"/>
      <c r="ET20" s="79"/>
      <c r="EU20" s="79"/>
      <c r="EV20" s="79"/>
      <c r="EW20" s="79"/>
      <c r="EX20" s="79"/>
      <c r="EY20" s="79"/>
      <c r="EZ20" s="79"/>
      <c r="FA20" s="79"/>
      <c r="FB20" s="79"/>
      <c r="FC20" s="79"/>
      <c r="FD20" s="79"/>
      <c r="FE20" s="79"/>
      <c r="FF20" s="79"/>
      <c r="FG20" s="79"/>
      <c r="FH20" s="79"/>
      <c r="FI20" s="79"/>
      <c r="FJ20" s="79"/>
      <c r="FK20" s="79"/>
      <c r="FL20" s="79"/>
      <c r="FM20" s="79"/>
      <c r="FN20" s="79"/>
      <c r="FO20" s="79"/>
      <c r="FP20" s="79"/>
      <c r="FQ20" s="79"/>
      <c r="FR20" s="79"/>
      <c r="FS20" s="79"/>
      <c r="FT20" s="79"/>
      <c r="FU20" s="79"/>
      <c r="FV20" s="79"/>
      <c r="FW20" s="79"/>
      <c r="FX20" s="79"/>
      <c r="FY20" s="79"/>
      <c r="FZ20" s="79"/>
      <c r="GA20" s="79"/>
      <c r="GB20" s="79"/>
      <c r="GC20" s="79"/>
      <c r="GD20" s="79"/>
      <c r="GE20" s="79"/>
      <c r="GF20" s="79"/>
      <c r="GG20" s="79"/>
      <c r="GH20" s="79"/>
      <c r="GI20" s="79"/>
      <c r="GJ20" s="79"/>
      <c r="GK20" s="79"/>
      <c r="GL20" s="79"/>
      <c r="GM20" s="79"/>
      <c r="GN20" s="79"/>
      <c r="GO20" s="79"/>
      <c r="GP20" s="79"/>
      <c r="GQ20" s="79"/>
      <c r="GR20" s="79"/>
      <c r="GS20" s="79"/>
      <c r="GT20" s="79"/>
      <c r="GU20" s="79"/>
      <c r="GV20" s="79"/>
      <c r="GW20" s="79"/>
      <c r="GX20" s="79"/>
      <c r="GY20" s="79"/>
      <c r="GZ20" s="79"/>
      <c r="HA20" s="79"/>
      <c r="HB20" s="79"/>
      <c r="HC20" s="79"/>
      <c r="HD20" s="79"/>
      <c r="HE20" s="79"/>
      <c r="HF20" s="79"/>
    </row>
    <row r="21" spans="1:214" s="2" customFormat="1" ht="20.100000000000001" customHeight="1" thickBot="1">
      <c r="A21" s="17">
        <v>6</v>
      </c>
      <c r="B21" s="127" t="str">
        <f t="shared" si="0"/>
        <v>LESLY BRIGITTE HIGIDIO BARONA</v>
      </c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9"/>
      <c r="O21" s="25"/>
      <c r="P21" s="26"/>
      <c r="Q21" s="25"/>
      <c r="R21" s="44"/>
      <c r="S21" s="45"/>
      <c r="T21" s="44"/>
      <c r="U21" s="44"/>
      <c r="V21" s="44"/>
      <c r="W21" s="42"/>
      <c r="X21" s="43"/>
      <c r="Y21" s="53"/>
      <c r="Z21" s="44"/>
      <c r="AA21" s="53"/>
      <c r="AB21" s="44"/>
      <c r="AC21" s="46"/>
      <c r="AD21" s="59"/>
      <c r="AE21" s="60"/>
      <c r="AF21" s="61"/>
      <c r="AG21" s="58" t="s">
        <v>46</v>
      </c>
      <c r="AH21" s="61" t="s">
        <v>46</v>
      </c>
      <c r="AI21" s="71"/>
      <c r="AJ21" s="61"/>
      <c r="AK21" s="73" t="s">
        <v>46</v>
      </c>
      <c r="AL21" s="61"/>
      <c r="AM21" s="71" t="s">
        <v>46</v>
      </c>
      <c r="AN21" s="61"/>
      <c r="AO21" s="68"/>
      <c r="AP21" s="61" t="s">
        <v>46</v>
      </c>
      <c r="AQ21" s="68" t="s">
        <v>46</v>
      </c>
      <c r="AR21" s="61"/>
      <c r="AS21" s="75"/>
      <c r="AT21" s="61"/>
      <c r="AU21" s="68"/>
      <c r="AV21" s="68"/>
      <c r="AW21" s="68"/>
      <c r="AX21" s="68"/>
      <c r="AY21" s="130"/>
      <c r="AZ21" s="131"/>
      <c r="BA21" s="132"/>
      <c r="BB21" s="131"/>
      <c r="BC21" s="132"/>
      <c r="BD21" s="133"/>
      <c r="BE21" s="81" t="s">
        <v>58</v>
      </c>
      <c r="BF21" s="81" t="s">
        <v>59</v>
      </c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79"/>
      <c r="DG21" s="79"/>
      <c r="DH21" s="79"/>
      <c r="DI21" s="79"/>
      <c r="DJ21" s="79"/>
      <c r="DK21" s="79"/>
      <c r="DL21" s="79"/>
      <c r="DM21" s="79"/>
      <c r="DN21" s="79"/>
      <c r="DO21" s="79"/>
      <c r="DP21" s="79"/>
      <c r="DQ21" s="79"/>
      <c r="DR21" s="79"/>
      <c r="DS21" s="79"/>
      <c r="DT21" s="79"/>
      <c r="DU21" s="79"/>
      <c r="DV21" s="79"/>
      <c r="DW21" s="79"/>
      <c r="DX21" s="79"/>
      <c r="DY21" s="79"/>
      <c r="DZ21" s="79"/>
      <c r="EA21" s="79"/>
      <c r="EB21" s="79"/>
      <c r="EC21" s="79"/>
      <c r="ED21" s="79"/>
      <c r="EE21" s="79"/>
      <c r="EF21" s="79"/>
      <c r="EG21" s="79"/>
      <c r="EH21" s="79"/>
      <c r="EI21" s="79"/>
      <c r="EJ21" s="79"/>
      <c r="EK21" s="79"/>
      <c r="EL21" s="79"/>
      <c r="EM21" s="79"/>
      <c r="EN21" s="79"/>
      <c r="EO21" s="79"/>
      <c r="EP21" s="79"/>
      <c r="EQ21" s="79"/>
      <c r="ER21" s="79"/>
      <c r="ES21" s="79"/>
      <c r="ET21" s="79"/>
      <c r="EU21" s="79"/>
      <c r="EV21" s="79"/>
      <c r="EW21" s="79"/>
      <c r="EX21" s="79"/>
      <c r="EY21" s="79"/>
      <c r="EZ21" s="79"/>
      <c r="FA21" s="79"/>
      <c r="FB21" s="79"/>
      <c r="FC21" s="79"/>
      <c r="FD21" s="79"/>
      <c r="FE21" s="79"/>
      <c r="FF21" s="79"/>
      <c r="FG21" s="79"/>
      <c r="FH21" s="79"/>
      <c r="FI21" s="79"/>
      <c r="FJ21" s="79"/>
      <c r="FK21" s="79"/>
      <c r="FL21" s="79"/>
      <c r="FM21" s="79"/>
      <c r="FN21" s="79"/>
      <c r="FO21" s="79"/>
      <c r="FP21" s="79"/>
      <c r="FQ21" s="79"/>
      <c r="FR21" s="79"/>
      <c r="FS21" s="79"/>
      <c r="FT21" s="79"/>
      <c r="FU21" s="79"/>
      <c r="FV21" s="79"/>
      <c r="FW21" s="79"/>
      <c r="FX21" s="79"/>
      <c r="FY21" s="79"/>
      <c r="FZ21" s="79"/>
      <c r="GA21" s="79"/>
      <c r="GB21" s="79"/>
      <c r="GC21" s="79"/>
      <c r="GD21" s="79"/>
      <c r="GE21" s="79"/>
      <c r="GF21" s="79"/>
      <c r="GG21" s="79"/>
      <c r="GH21" s="79"/>
      <c r="GI21" s="79"/>
      <c r="GJ21" s="79"/>
      <c r="GK21" s="79"/>
      <c r="GL21" s="79"/>
      <c r="GM21" s="79"/>
      <c r="GN21" s="79"/>
      <c r="GO21" s="79"/>
      <c r="GP21" s="79"/>
      <c r="GQ21" s="79"/>
      <c r="GR21" s="79"/>
      <c r="GS21" s="79"/>
      <c r="GT21" s="79"/>
      <c r="GU21" s="79"/>
      <c r="GV21" s="79"/>
      <c r="GW21" s="79"/>
      <c r="GX21" s="79"/>
      <c r="GY21" s="79"/>
      <c r="GZ21" s="79"/>
      <c r="HA21" s="79"/>
      <c r="HB21" s="79"/>
      <c r="HC21" s="79"/>
      <c r="HD21" s="79"/>
      <c r="HE21" s="79"/>
      <c r="HF21" s="79"/>
    </row>
    <row r="22" spans="1:214" s="1" customFormat="1" ht="20.100000000000001" customHeight="1" thickBot="1">
      <c r="A22" s="17">
        <v>7</v>
      </c>
      <c r="B22" s="127" t="str">
        <f t="shared" si="0"/>
        <v>DANIELA CESPEDES MAMIAN</v>
      </c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9"/>
      <c r="O22" s="29"/>
      <c r="P22" s="30"/>
      <c r="Q22" s="29"/>
      <c r="R22" s="47"/>
      <c r="S22" s="48"/>
      <c r="T22" s="47"/>
      <c r="U22" s="47"/>
      <c r="V22" s="47"/>
      <c r="W22" s="49"/>
      <c r="X22" s="47"/>
      <c r="Y22" s="49"/>
      <c r="Z22" s="47"/>
      <c r="AA22" s="49"/>
      <c r="AB22" s="47"/>
      <c r="AC22" s="48"/>
      <c r="AD22" s="63"/>
      <c r="AE22" s="64"/>
      <c r="AF22" s="64"/>
      <c r="AG22" s="58" t="s">
        <v>46</v>
      </c>
      <c r="AH22" s="64" t="s">
        <v>46</v>
      </c>
      <c r="AI22" s="71"/>
      <c r="AJ22" s="64"/>
      <c r="AK22" s="71" t="s">
        <v>46</v>
      </c>
      <c r="AL22" s="64"/>
      <c r="AM22" s="71" t="s">
        <v>46</v>
      </c>
      <c r="AN22" s="64"/>
      <c r="AO22" s="68"/>
      <c r="AP22" s="64" t="s">
        <v>46</v>
      </c>
      <c r="AQ22" s="68" t="s">
        <v>46</v>
      </c>
      <c r="AR22" s="64"/>
      <c r="AS22" s="75"/>
      <c r="AT22" s="64"/>
      <c r="AU22" s="68"/>
      <c r="AV22" s="68"/>
      <c r="AW22" s="68"/>
      <c r="AX22" s="68"/>
      <c r="AY22" s="130"/>
      <c r="AZ22" s="131"/>
      <c r="BA22" s="132"/>
      <c r="BB22" s="131"/>
      <c r="BC22" s="132"/>
      <c r="BD22" s="133"/>
      <c r="BE22" s="81" t="s">
        <v>60</v>
      </c>
      <c r="BF22" s="81" t="s">
        <v>61</v>
      </c>
    </row>
    <row r="23" spans="1:214" s="4" customFormat="1" ht="20.100000000000001" customHeight="1" thickBot="1">
      <c r="A23" s="18">
        <v>8</v>
      </c>
      <c r="B23" s="221" t="str">
        <f t="shared" si="0"/>
        <v>JULIAN DAVID ROBLEDO GONZALEZ</v>
      </c>
      <c r="C23" s="222"/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3"/>
      <c r="O23" s="31"/>
      <c r="P23" s="32"/>
      <c r="Q23" s="31"/>
      <c r="R23" s="50"/>
      <c r="S23" s="51"/>
      <c r="T23" s="50"/>
      <c r="U23" s="50"/>
      <c r="V23" s="50"/>
      <c r="W23" s="52"/>
      <c r="X23" s="50"/>
      <c r="Y23" s="52"/>
      <c r="Z23" s="50"/>
      <c r="AA23" s="52"/>
      <c r="AB23" s="50"/>
      <c r="AC23" s="51"/>
      <c r="AD23" s="65"/>
      <c r="AE23" s="66"/>
      <c r="AF23" s="66"/>
      <c r="AG23" s="57"/>
      <c r="AH23" s="66"/>
      <c r="AI23" s="72"/>
      <c r="AJ23" s="66"/>
      <c r="AK23" s="72"/>
      <c r="AL23" s="66"/>
      <c r="AM23" s="72"/>
      <c r="AN23" s="66"/>
      <c r="AO23" s="76"/>
      <c r="AP23" s="66"/>
      <c r="AQ23" s="76"/>
      <c r="AR23" s="66"/>
      <c r="AS23" s="77"/>
      <c r="AT23" s="66"/>
      <c r="AU23" s="76"/>
      <c r="AV23" s="76"/>
      <c r="AW23" s="76"/>
      <c r="AX23" s="76"/>
      <c r="AY23" s="224"/>
      <c r="AZ23" s="225"/>
      <c r="BA23" s="226"/>
      <c r="BB23" s="225"/>
      <c r="BC23" s="226"/>
      <c r="BD23" s="227"/>
      <c r="BE23" s="82" t="s">
        <v>62</v>
      </c>
      <c r="BF23" s="82" t="s">
        <v>63</v>
      </c>
    </row>
    <row r="24" spans="1:214" ht="20.100000000000001" customHeight="1" thickBot="1">
      <c r="A24" s="17">
        <v>9</v>
      </c>
      <c r="B24" s="127" t="str">
        <f t="shared" si="0"/>
        <v>SARITA MORENO MARTINEZ</v>
      </c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9"/>
      <c r="O24" s="29"/>
      <c r="P24" s="30"/>
      <c r="Q24" s="29"/>
      <c r="R24" s="47"/>
      <c r="S24" s="48"/>
      <c r="T24" s="47"/>
      <c r="U24" s="47"/>
      <c r="V24" s="47"/>
      <c r="W24" s="52"/>
      <c r="X24" s="50"/>
      <c r="Y24" s="49"/>
      <c r="Z24" s="47"/>
      <c r="AA24" s="49"/>
      <c r="AB24" s="47"/>
      <c r="AC24" s="51"/>
      <c r="AD24" s="65"/>
      <c r="AE24" s="66"/>
      <c r="AF24" s="64"/>
      <c r="AG24" s="58" t="s">
        <v>46</v>
      </c>
      <c r="AH24" s="64" t="s">
        <v>46</v>
      </c>
      <c r="AI24" s="71"/>
      <c r="AJ24" s="64"/>
      <c r="AK24" s="71" t="s">
        <v>46</v>
      </c>
      <c r="AL24" s="64"/>
      <c r="AM24" s="71" t="s">
        <v>46</v>
      </c>
      <c r="AN24" s="64"/>
      <c r="AO24" s="68"/>
      <c r="AP24" s="64" t="s">
        <v>46</v>
      </c>
      <c r="AQ24" s="68" t="s">
        <v>46</v>
      </c>
      <c r="AR24" s="64"/>
      <c r="AS24" s="75"/>
      <c r="AT24" s="64"/>
      <c r="AU24" s="68"/>
      <c r="AV24" s="68"/>
      <c r="AW24" s="68"/>
      <c r="AX24" s="68"/>
      <c r="AY24" s="130"/>
      <c r="AZ24" s="131"/>
      <c r="BA24" s="132"/>
      <c r="BB24" s="131"/>
      <c r="BC24" s="132"/>
      <c r="BD24" s="133"/>
      <c r="BE24" s="81" t="s">
        <v>64</v>
      </c>
      <c r="BF24" s="81" t="s">
        <v>65</v>
      </c>
    </row>
    <row r="25" spans="1:214" s="5" customFormat="1" ht="20.100000000000001" customHeight="1" thickBot="1">
      <c r="A25" s="17">
        <v>10</v>
      </c>
      <c r="B25" s="127" t="str">
        <f t="shared" si="0"/>
        <v>LUNA LILIBETH QUIÑONES VILLARREAL</v>
      </c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9"/>
      <c r="O25" s="29"/>
      <c r="P25" s="30"/>
      <c r="Q25" s="29"/>
      <c r="R25" s="47"/>
      <c r="S25" s="48"/>
      <c r="T25" s="47"/>
      <c r="U25" s="47"/>
      <c r="V25" s="47"/>
      <c r="W25" s="52"/>
      <c r="X25" s="50"/>
      <c r="Y25" s="49"/>
      <c r="Z25" s="47"/>
      <c r="AA25" s="49"/>
      <c r="AB25" s="47"/>
      <c r="AC25" s="51"/>
      <c r="AD25" s="65"/>
      <c r="AE25" s="66"/>
      <c r="AF25" s="64"/>
      <c r="AG25" s="58" t="s">
        <v>46</v>
      </c>
      <c r="AH25" s="64" t="s">
        <v>46</v>
      </c>
      <c r="AI25" s="71"/>
      <c r="AJ25" s="64"/>
      <c r="AK25" s="71" t="s">
        <v>46</v>
      </c>
      <c r="AL25" s="64"/>
      <c r="AM25" s="71" t="s">
        <v>46</v>
      </c>
      <c r="AN25" s="64"/>
      <c r="AO25" s="68"/>
      <c r="AP25" s="64" t="s">
        <v>46</v>
      </c>
      <c r="AQ25" s="68" t="s">
        <v>46</v>
      </c>
      <c r="AR25" s="64"/>
      <c r="AS25" s="75"/>
      <c r="AT25" s="64"/>
      <c r="AU25" s="68"/>
      <c r="AV25" s="68"/>
      <c r="AW25" s="68"/>
      <c r="AX25" s="68"/>
      <c r="AY25" s="130"/>
      <c r="AZ25" s="131"/>
      <c r="BA25" s="132"/>
      <c r="BB25" s="131"/>
      <c r="BC25" s="132"/>
      <c r="BD25" s="133"/>
      <c r="BE25" s="81" t="s">
        <v>66</v>
      </c>
      <c r="BF25" s="81" t="s">
        <v>67</v>
      </c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</row>
    <row r="26" spans="1:214" ht="20.100000000000001" customHeight="1" thickBot="1">
      <c r="A26" s="17">
        <v>11</v>
      </c>
      <c r="B26" s="127" t="s">
        <v>68</v>
      </c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9"/>
      <c r="O26" s="29"/>
      <c r="P26" s="30"/>
      <c r="Q26" s="29"/>
      <c r="R26" s="47"/>
      <c r="S26" s="48"/>
      <c r="T26" s="47"/>
      <c r="U26" s="47"/>
      <c r="V26" s="47"/>
      <c r="W26" s="52"/>
      <c r="X26" s="50"/>
      <c r="Y26" s="49"/>
      <c r="Z26" s="47"/>
      <c r="AA26" s="49"/>
      <c r="AB26" s="47"/>
      <c r="AC26" s="51"/>
      <c r="AD26" s="65"/>
      <c r="AE26" s="66"/>
      <c r="AF26" s="64"/>
      <c r="AG26" s="58" t="s">
        <v>46</v>
      </c>
      <c r="AH26" s="64" t="s">
        <v>46</v>
      </c>
      <c r="AI26" s="71"/>
      <c r="AJ26" s="64"/>
      <c r="AK26" s="71" t="s">
        <v>46</v>
      </c>
      <c r="AL26" s="64"/>
      <c r="AM26" s="71" t="s">
        <v>46</v>
      </c>
      <c r="AN26" s="64"/>
      <c r="AO26" s="68"/>
      <c r="AP26" s="64" t="s">
        <v>46</v>
      </c>
      <c r="AQ26" s="68" t="s">
        <v>46</v>
      </c>
      <c r="AR26" s="64"/>
      <c r="AS26" s="75"/>
      <c r="AT26" s="64"/>
      <c r="AU26" s="68"/>
      <c r="AV26" s="68"/>
      <c r="AW26" s="68"/>
      <c r="AX26" s="68"/>
      <c r="AY26" s="130"/>
      <c r="AZ26" s="131"/>
      <c r="BA26" s="132"/>
      <c r="BB26" s="131"/>
      <c r="BC26" s="132"/>
      <c r="BD26" s="133"/>
      <c r="BE26" s="81" t="s">
        <v>69</v>
      </c>
      <c r="BF26" s="81" t="s">
        <v>70</v>
      </c>
    </row>
    <row r="27" spans="1:214" ht="20.100000000000001" customHeight="1" thickBot="1">
      <c r="A27" s="17">
        <v>12</v>
      </c>
      <c r="B27" s="127" t="str">
        <f t="shared" si="0"/>
        <v>ESTEISY DAYANA FUENTES ARBOLEDA</v>
      </c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9"/>
      <c r="O27" s="29"/>
      <c r="P27" s="30"/>
      <c r="Q27" s="29"/>
      <c r="R27" s="47"/>
      <c r="S27" s="48"/>
      <c r="T27" s="47"/>
      <c r="U27" s="47"/>
      <c r="V27" s="47"/>
      <c r="W27" s="52"/>
      <c r="X27" s="50"/>
      <c r="Y27" s="49"/>
      <c r="Z27" s="47"/>
      <c r="AA27" s="49"/>
      <c r="AB27" s="47"/>
      <c r="AC27" s="51"/>
      <c r="AD27" s="65"/>
      <c r="AE27" s="66"/>
      <c r="AF27" s="64"/>
      <c r="AG27" s="58" t="s">
        <v>46</v>
      </c>
      <c r="AH27" s="64" t="s">
        <v>46</v>
      </c>
      <c r="AI27" s="71"/>
      <c r="AJ27" s="64"/>
      <c r="AK27" s="71" t="s">
        <v>46</v>
      </c>
      <c r="AL27" s="64"/>
      <c r="AM27" s="71" t="s">
        <v>46</v>
      </c>
      <c r="AN27" s="64"/>
      <c r="AO27" s="68"/>
      <c r="AP27" s="64" t="s">
        <v>46</v>
      </c>
      <c r="AQ27" s="68" t="s">
        <v>46</v>
      </c>
      <c r="AR27" s="64"/>
      <c r="AS27" s="75"/>
      <c r="AT27" s="64"/>
      <c r="AU27" s="68"/>
      <c r="AV27" s="68"/>
      <c r="AW27" s="68"/>
      <c r="AX27" s="68"/>
      <c r="AY27" s="130"/>
      <c r="AZ27" s="131"/>
      <c r="BA27" s="132"/>
      <c r="BB27" s="131"/>
      <c r="BC27" s="132"/>
      <c r="BD27" s="133"/>
      <c r="BE27" s="81" t="s">
        <v>71</v>
      </c>
      <c r="BF27" s="81" t="s">
        <v>72</v>
      </c>
    </row>
    <row r="28" spans="1:214" ht="20.100000000000001" customHeight="1" thickBot="1">
      <c r="A28" s="17">
        <v>13</v>
      </c>
      <c r="B28" s="127" t="str">
        <f t="shared" si="0"/>
        <v>JUAN JOSE ORTEGA NIETO</v>
      </c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9"/>
      <c r="O28" s="29"/>
      <c r="P28" s="30"/>
      <c r="Q28" s="29"/>
      <c r="R28" s="47"/>
      <c r="S28" s="48"/>
      <c r="T28" s="47"/>
      <c r="U28" s="47"/>
      <c r="V28" s="47"/>
      <c r="W28" s="52"/>
      <c r="X28" s="50"/>
      <c r="Y28" s="49"/>
      <c r="Z28" s="47"/>
      <c r="AA28" s="49"/>
      <c r="AB28" s="47"/>
      <c r="AC28" s="51"/>
      <c r="AD28" s="65"/>
      <c r="AE28" s="66"/>
      <c r="AF28" s="64"/>
      <c r="AG28" s="58" t="s">
        <v>46</v>
      </c>
      <c r="AH28" s="64" t="s">
        <v>46</v>
      </c>
      <c r="AI28" s="71"/>
      <c r="AJ28" s="64"/>
      <c r="AK28" s="71" t="s">
        <v>46</v>
      </c>
      <c r="AL28" s="64"/>
      <c r="AM28" s="71" t="s">
        <v>46</v>
      </c>
      <c r="AN28" s="64"/>
      <c r="AO28" s="68"/>
      <c r="AP28" s="64" t="s">
        <v>46</v>
      </c>
      <c r="AQ28" s="68" t="s">
        <v>46</v>
      </c>
      <c r="AR28" s="64"/>
      <c r="AS28" s="75"/>
      <c r="AT28" s="64"/>
      <c r="AU28" s="68"/>
      <c r="AV28" s="68"/>
      <c r="AW28" s="68"/>
      <c r="AX28" s="68"/>
      <c r="AY28" s="130"/>
      <c r="AZ28" s="131"/>
      <c r="BA28" s="132"/>
      <c r="BB28" s="131"/>
      <c r="BC28" s="132"/>
      <c r="BD28" s="133"/>
      <c r="BE28" s="81" t="s">
        <v>69</v>
      </c>
      <c r="BF28" s="81" t="s">
        <v>73</v>
      </c>
    </row>
    <row r="29" spans="1:214" s="6" customFormat="1" ht="20.100000000000001" customHeight="1" thickBot="1">
      <c r="A29" s="17">
        <v>14</v>
      </c>
      <c r="B29" s="127" t="str">
        <f t="shared" si="0"/>
        <v>ANNIE MICHELLE RODRIGUEZ CARDONA</v>
      </c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9"/>
      <c r="O29" s="25"/>
      <c r="P29" s="26"/>
      <c r="Q29" s="25"/>
      <c r="R29" s="44"/>
      <c r="S29" s="45"/>
      <c r="T29" s="44"/>
      <c r="U29" s="44"/>
      <c r="V29" s="44"/>
      <c r="W29" s="53"/>
      <c r="X29" s="44"/>
      <c r="Y29" s="53"/>
      <c r="Z29" s="44"/>
      <c r="AA29" s="53"/>
      <c r="AB29" s="44"/>
      <c r="AC29" s="45"/>
      <c r="AD29" s="67"/>
      <c r="AE29" s="61"/>
      <c r="AF29" s="61"/>
      <c r="AG29" s="58" t="s">
        <v>46</v>
      </c>
      <c r="AH29" s="61" t="s">
        <v>46</v>
      </c>
      <c r="AI29" s="71"/>
      <c r="AJ29" s="61"/>
      <c r="AK29" s="71" t="s">
        <v>46</v>
      </c>
      <c r="AL29" s="61"/>
      <c r="AM29" s="71" t="s">
        <v>51</v>
      </c>
      <c r="AN29" s="61"/>
      <c r="AO29" s="68"/>
      <c r="AP29" s="61" t="s">
        <v>46</v>
      </c>
      <c r="AQ29" s="68" t="s">
        <v>46</v>
      </c>
      <c r="AR29" s="61"/>
      <c r="AS29" s="75"/>
      <c r="AT29" s="61"/>
      <c r="AU29" s="68"/>
      <c r="AV29" s="68"/>
      <c r="AW29" s="68"/>
      <c r="AX29" s="68"/>
      <c r="AY29" s="130"/>
      <c r="AZ29" s="131"/>
      <c r="BA29" s="132"/>
      <c r="BB29" s="131"/>
      <c r="BC29" s="132"/>
      <c r="BD29" s="133"/>
      <c r="BE29" s="81" t="s">
        <v>74</v>
      </c>
      <c r="BF29" s="81" t="s">
        <v>75</v>
      </c>
    </row>
    <row r="30" spans="1:214" s="2" customFormat="1" ht="20.100000000000001" customHeight="1" thickBot="1">
      <c r="A30" s="17">
        <v>15</v>
      </c>
      <c r="B30" s="127" t="str">
        <f t="shared" si="0"/>
        <v>DYLAN MAURICIO GIRALDO REYES</v>
      </c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9"/>
      <c r="O30" s="23"/>
      <c r="P30" s="24"/>
      <c r="Q30" s="39"/>
      <c r="R30" s="40"/>
      <c r="S30" s="41"/>
      <c r="T30" s="40"/>
      <c r="U30" s="40"/>
      <c r="V30" s="40"/>
      <c r="W30" s="42"/>
      <c r="X30" s="43"/>
      <c r="Y30" s="53"/>
      <c r="Z30" s="44"/>
      <c r="AA30" s="53"/>
      <c r="AB30" s="44"/>
      <c r="AC30" s="55"/>
      <c r="AD30" s="56"/>
      <c r="AE30" s="57"/>
      <c r="AF30" s="58"/>
      <c r="AG30" s="58" t="s">
        <v>51</v>
      </c>
      <c r="AH30" s="58" t="s">
        <v>51</v>
      </c>
      <c r="AI30" s="71"/>
      <c r="AJ30" s="58"/>
      <c r="AK30" s="71" t="s">
        <v>51</v>
      </c>
      <c r="AL30" s="58"/>
      <c r="AM30" s="71" t="s">
        <v>51</v>
      </c>
      <c r="AN30" s="58"/>
      <c r="AO30" s="68"/>
      <c r="AP30" s="58" t="s">
        <v>51</v>
      </c>
      <c r="AQ30" s="68" t="s">
        <v>51</v>
      </c>
      <c r="AR30" s="58"/>
      <c r="AS30" s="75"/>
      <c r="AT30" s="58"/>
      <c r="AU30" s="68"/>
      <c r="AV30" s="68"/>
      <c r="AW30" s="68"/>
      <c r="AX30" s="68"/>
      <c r="AY30" s="130"/>
      <c r="AZ30" s="131"/>
      <c r="BA30" s="132"/>
      <c r="BB30" s="131"/>
      <c r="BC30" s="132"/>
      <c r="BD30" s="133"/>
      <c r="BE30" s="81" t="s">
        <v>76</v>
      </c>
      <c r="BF30" s="81" t="s">
        <v>77</v>
      </c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79"/>
      <c r="DG30" s="79"/>
      <c r="DH30" s="79"/>
      <c r="DI30" s="79"/>
      <c r="DJ30" s="79"/>
      <c r="DK30" s="79"/>
      <c r="DL30" s="79"/>
      <c r="DM30" s="79"/>
      <c r="DN30" s="79"/>
      <c r="DO30" s="79"/>
      <c r="DP30" s="79"/>
      <c r="DQ30" s="79"/>
      <c r="DR30" s="79"/>
      <c r="DS30" s="79"/>
      <c r="DT30" s="79"/>
      <c r="DU30" s="79"/>
      <c r="DV30" s="79"/>
      <c r="DW30" s="79"/>
      <c r="DX30" s="79"/>
      <c r="DY30" s="79"/>
      <c r="DZ30" s="79"/>
      <c r="EA30" s="79"/>
      <c r="EB30" s="79"/>
      <c r="EC30" s="79"/>
      <c r="ED30" s="79"/>
      <c r="EE30" s="79"/>
      <c r="EF30" s="79"/>
      <c r="EG30" s="79"/>
      <c r="EH30" s="79"/>
      <c r="EI30" s="79"/>
      <c r="EJ30" s="79"/>
      <c r="EK30" s="79"/>
      <c r="EL30" s="79"/>
      <c r="EM30" s="79"/>
      <c r="EN30" s="79"/>
      <c r="EO30" s="79"/>
      <c r="EP30" s="79"/>
      <c r="EQ30" s="79"/>
      <c r="ER30" s="79"/>
      <c r="ES30" s="79"/>
      <c r="ET30" s="79"/>
      <c r="EU30" s="79"/>
      <c r="EV30" s="79"/>
      <c r="EW30" s="79"/>
      <c r="EX30" s="79"/>
      <c r="EY30" s="79"/>
      <c r="EZ30" s="79"/>
      <c r="FA30" s="79"/>
      <c r="FB30" s="79"/>
      <c r="FC30" s="79"/>
      <c r="FD30" s="79"/>
      <c r="FE30" s="79"/>
      <c r="FF30" s="79"/>
      <c r="FG30" s="79"/>
      <c r="FH30" s="79"/>
      <c r="FI30" s="79"/>
      <c r="FJ30" s="79"/>
      <c r="FK30" s="79"/>
      <c r="FL30" s="79"/>
      <c r="FM30" s="79"/>
      <c r="FN30" s="79"/>
      <c r="FO30" s="79"/>
      <c r="FP30" s="79"/>
      <c r="FQ30" s="79"/>
      <c r="FR30" s="79"/>
      <c r="FS30" s="79"/>
      <c r="FT30" s="79"/>
      <c r="FU30" s="79"/>
      <c r="FV30" s="79"/>
      <c r="FW30" s="79"/>
      <c r="FX30" s="79"/>
      <c r="FY30" s="79"/>
      <c r="FZ30" s="79"/>
      <c r="GA30" s="79"/>
      <c r="GB30" s="79"/>
      <c r="GC30" s="79"/>
      <c r="GD30" s="79"/>
      <c r="GE30" s="79"/>
      <c r="GF30" s="79"/>
      <c r="GG30" s="79"/>
      <c r="GH30" s="79"/>
      <c r="GI30" s="79"/>
      <c r="GJ30" s="79"/>
      <c r="GK30" s="79"/>
      <c r="GL30" s="79"/>
      <c r="GM30" s="79"/>
      <c r="GN30" s="79"/>
      <c r="GO30" s="79"/>
      <c r="GP30" s="79"/>
      <c r="GQ30" s="79"/>
      <c r="GR30" s="79"/>
      <c r="GS30" s="79"/>
      <c r="GT30" s="79"/>
      <c r="GU30" s="79"/>
      <c r="GV30" s="79"/>
      <c r="GW30" s="79"/>
      <c r="GX30" s="79"/>
      <c r="GY30" s="79"/>
      <c r="GZ30" s="79"/>
      <c r="HA30" s="79"/>
      <c r="HB30" s="79"/>
      <c r="HC30" s="79"/>
      <c r="HD30" s="79"/>
      <c r="HE30" s="79"/>
      <c r="HF30" s="79"/>
    </row>
    <row r="31" spans="1:214" s="2" customFormat="1" ht="20.100000000000001" customHeight="1" thickBot="1">
      <c r="A31" s="17">
        <v>16</v>
      </c>
      <c r="B31" s="127" t="str">
        <f t="shared" si="0"/>
        <v>NICOLE SALINAS ESPINOSA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9"/>
      <c r="O31" s="25"/>
      <c r="P31" s="26"/>
      <c r="Q31" s="25"/>
      <c r="R31" s="44"/>
      <c r="S31" s="45"/>
      <c r="T31" s="44"/>
      <c r="U31" s="44"/>
      <c r="V31" s="44"/>
      <c r="W31" s="42"/>
      <c r="X31" s="43"/>
      <c r="Y31" s="53"/>
      <c r="Z31" s="44"/>
      <c r="AA31" s="53"/>
      <c r="AB31" s="44"/>
      <c r="AC31" s="46"/>
      <c r="AD31" s="59"/>
      <c r="AE31" s="60"/>
      <c r="AF31" s="61"/>
      <c r="AG31" s="58" t="s">
        <v>46</v>
      </c>
      <c r="AH31" s="61" t="s">
        <v>46</v>
      </c>
      <c r="AI31" s="71"/>
      <c r="AJ31" s="61"/>
      <c r="AK31" s="71" t="s">
        <v>46</v>
      </c>
      <c r="AL31" s="61"/>
      <c r="AM31" s="71" t="s">
        <v>46</v>
      </c>
      <c r="AN31" s="61"/>
      <c r="AO31" s="68"/>
      <c r="AP31" s="61" t="s">
        <v>46</v>
      </c>
      <c r="AQ31" s="68" t="s">
        <v>46</v>
      </c>
      <c r="AR31" s="61"/>
      <c r="AS31" s="75"/>
      <c r="AT31" s="61"/>
      <c r="AU31" s="68"/>
      <c r="AV31" s="68"/>
      <c r="AW31" s="68"/>
      <c r="AX31" s="68"/>
      <c r="AY31" s="130"/>
      <c r="AZ31" s="131"/>
      <c r="BA31" s="132"/>
      <c r="BB31" s="131"/>
      <c r="BC31" s="132"/>
      <c r="BD31" s="133"/>
      <c r="BE31" s="81" t="s">
        <v>78</v>
      </c>
      <c r="BF31" s="81" t="s">
        <v>79</v>
      </c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79"/>
      <c r="DG31" s="79"/>
      <c r="DH31" s="79"/>
      <c r="DI31" s="79"/>
      <c r="DJ31" s="79"/>
      <c r="DK31" s="79"/>
      <c r="DL31" s="79"/>
      <c r="DM31" s="79"/>
      <c r="DN31" s="79"/>
      <c r="DO31" s="79"/>
      <c r="DP31" s="79"/>
      <c r="DQ31" s="79"/>
      <c r="DR31" s="79"/>
      <c r="DS31" s="79"/>
      <c r="DT31" s="79"/>
      <c r="DU31" s="79"/>
      <c r="DV31" s="79"/>
      <c r="DW31" s="79"/>
      <c r="DX31" s="79"/>
      <c r="DY31" s="79"/>
      <c r="DZ31" s="79"/>
      <c r="EA31" s="79"/>
      <c r="EB31" s="79"/>
      <c r="EC31" s="79"/>
      <c r="ED31" s="79"/>
      <c r="EE31" s="79"/>
      <c r="EF31" s="79"/>
      <c r="EG31" s="79"/>
      <c r="EH31" s="79"/>
      <c r="EI31" s="79"/>
      <c r="EJ31" s="79"/>
      <c r="EK31" s="79"/>
      <c r="EL31" s="79"/>
      <c r="EM31" s="79"/>
      <c r="EN31" s="79"/>
      <c r="EO31" s="79"/>
      <c r="EP31" s="79"/>
      <c r="EQ31" s="79"/>
      <c r="ER31" s="79"/>
      <c r="ES31" s="79"/>
      <c r="ET31" s="79"/>
      <c r="EU31" s="79"/>
      <c r="EV31" s="79"/>
      <c r="EW31" s="79"/>
      <c r="EX31" s="79"/>
      <c r="EY31" s="79"/>
      <c r="EZ31" s="79"/>
      <c r="FA31" s="79"/>
      <c r="FB31" s="79"/>
      <c r="FC31" s="79"/>
      <c r="FD31" s="79"/>
      <c r="FE31" s="79"/>
      <c r="FF31" s="79"/>
      <c r="FG31" s="79"/>
      <c r="FH31" s="79"/>
      <c r="FI31" s="79"/>
      <c r="FJ31" s="79"/>
      <c r="FK31" s="79"/>
      <c r="FL31" s="79"/>
      <c r="FM31" s="79"/>
      <c r="FN31" s="79"/>
      <c r="FO31" s="79"/>
      <c r="FP31" s="79"/>
      <c r="FQ31" s="79"/>
      <c r="FR31" s="79"/>
      <c r="FS31" s="79"/>
      <c r="FT31" s="79"/>
      <c r="FU31" s="79"/>
      <c r="FV31" s="79"/>
      <c r="FW31" s="79"/>
      <c r="FX31" s="79"/>
      <c r="FY31" s="79"/>
      <c r="FZ31" s="79"/>
      <c r="GA31" s="79"/>
      <c r="GB31" s="79"/>
      <c r="GC31" s="79"/>
      <c r="GD31" s="79"/>
      <c r="GE31" s="79"/>
      <c r="GF31" s="79"/>
      <c r="GG31" s="79"/>
      <c r="GH31" s="79"/>
      <c r="GI31" s="79"/>
      <c r="GJ31" s="79"/>
      <c r="GK31" s="79"/>
      <c r="GL31" s="79"/>
      <c r="GM31" s="79"/>
      <c r="GN31" s="79"/>
      <c r="GO31" s="79"/>
      <c r="GP31" s="79"/>
      <c r="GQ31" s="79"/>
      <c r="GR31" s="79"/>
      <c r="GS31" s="79"/>
      <c r="GT31" s="79"/>
      <c r="GU31" s="79"/>
      <c r="GV31" s="79"/>
      <c r="GW31" s="79"/>
      <c r="GX31" s="79"/>
      <c r="GY31" s="79"/>
      <c r="GZ31" s="79"/>
      <c r="HA31" s="79"/>
      <c r="HB31" s="79"/>
      <c r="HC31" s="79"/>
      <c r="HD31" s="79"/>
      <c r="HE31" s="79"/>
      <c r="HF31" s="79"/>
    </row>
    <row r="32" spans="1:214" s="2" customFormat="1" ht="20.100000000000001" customHeight="1" thickBot="1">
      <c r="A32" s="17">
        <v>17</v>
      </c>
      <c r="B32" s="127" t="str">
        <f t="shared" si="0"/>
        <v>NICOL LOPEZ DIAZ</v>
      </c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9"/>
      <c r="O32" s="25"/>
      <c r="P32" s="26"/>
      <c r="Q32" s="25"/>
      <c r="R32" s="44"/>
      <c r="S32" s="45"/>
      <c r="T32" s="44"/>
      <c r="U32" s="44"/>
      <c r="V32" s="44"/>
      <c r="W32" s="42"/>
      <c r="X32" s="43"/>
      <c r="Y32" s="53"/>
      <c r="Z32" s="44"/>
      <c r="AA32" s="53"/>
      <c r="AB32" s="44"/>
      <c r="AC32" s="46"/>
      <c r="AD32" s="59"/>
      <c r="AE32" s="62"/>
      <c r="AF32" s="61"/>
      <c r="AG32" s="58" t="s">
        <v>46</v>
      </c>
      <c r="AH32" s="61" t="s">
        <v>46</v>
      </c>
      <c r="AI32" s="71"/>
      <c r="AJ32" s="61"/>
      <c r="AK32" s="71" t="s">
        <v>46</v>
      </c>
      <c r="AL32" s="61"/>
      <c r="AM32" s="71" t="s">
        <v>46</v>
      </c>
      <c r="AN32" s="61"/>
      <c r="AO32" s="68"/>
      <c r="AP32" s="61" t="s">
        <v>46</v>
      </c>
      <c r="AQ32" s="68" t="s">
        <v>46</v>
      </c>
      <c r="AR32" s="61"/>
      <c r="AS32" s="75"/>
      <c r="AT32" s="61"/>
      <c r="AU32" s="68"/>
      <c r="AV32" s="68"/>
      <c r="AW32" s="68"/>
      <c r="AX32" s="68"/>
      <c r="AY32" s="130"/>
      <c r="AZ32" s="131"/>
      <c r="BA32" s="132"/>
      <c r="BB32" s="131"/>
      <c r="BC32" s="132"/>
      <c r="BD32" s="133"/>
      <c r="BE32" s="81" t="s">
        <v>80</v>
      </c>
      <c r="BF32" s="81" t="s">
        <v>81</v>
      </c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79"/>
      <c r="DG32" s="79"/>
      <c r="DH32" s="79"/>
      <c r="DI32" s="79"/>
      <c r="DJ32" s="79"/>
      <c r="DK32" s="79"/>
      <c r="DL32" s="79"/>
      <c r="DM32" s="79"/>
      <c r="DN32" s="79"/>
      <c r="DO32" s="79"/>
      <c r="DP32" s="79"/>
      <c r="DQ32" s="79"/>
      <c r="DR32" s="79"/>
      <c r="DS32" s="79"/>
      <c r="DT32" s="79"/>
      <c r="DU32" s="79"/>
      <c r="DV32" s="79"/>
      <c r="DW32" s="79"/>
      <c r="DX32" s="79"/>
      <c r="DY32" s="79"/>
      <c r="DZ32" s="79"/>
      <c r="EA32" s="79"/>
      <c r="EB32" s="79"/>
      <c r="EC32" s="79"/>
      <c r="ED32" s="79"/>
      <c r="EE32" s="79"/>
      <c r="EF32" s="79"/>
      <c r="EG32" s="79"/>
      <c r="EH32" s="79"/>
      <c r="EI32" s="79"/>
      <c r="EJ32" s="79"/>
      <c r="EK32" s="79"/>
      <c r="EL32" s="79"/>
      <c r="EM32" s="79"/>
      <c r="EN32" s="79"/>
      <c r="EO32" s="79"/>
      <c r="EP32" s="79"/>
      <c r="EQ32" s="79"/>
      <c r="ER32" s="79"/>
      <c r="ES32" s="79"/>
      <c r="ET32" s="79"/>
      <c r="EU32" s="79"/>
      <c r="EV32" s="79"/>
      <c r="EW32" s="79"/>
      <c r="EX32" s="79"/>
      <c r="EY32" s="79"/>
      <c r="EZ32" s="79"/>
      <c r="FA32" s="79"/>
      <c r="FB32" s="79"/>
      <c r="FC32" s="79"/>
      <c r="FD32" s="79"/>
      <c r="FE32" s="79"/>
      <c r="FF32" s="79"/>
      <c r="FG32" s="79"/>
      <c r="FH32" s="79"/>
      <c r="FI32" s="79"/>
      <c r="FJ32" s="79"/>
      <c r="FK32" s="79"/>
      <c r="FL32" s="79"/>
      <c r="FM32" s="79"/>
      <c r="FN32" s="79"/>
      <c r="FO32" s="79"/>
      <c r="FP32" s="79"/>
      <c r="FQ32" s="79"/>
      <c r="FR32" s="79"/>
      <c r="FS32" s="79"/>
      <c r="FT32" s="79"/>
      <c r="FU32" s="79"/>
      <c r="FV32" s="79"/>
      <c r="FW32" s="79"/>
      <c r="FX32" s="79"/>
      <c r="FY32" s="79"/>
      <c r="FZ32" s="79"/>
      <c r="GA32" s="79"/>
      <c r="GB32" s="79"/>
      <c r="GC32" s="79"/>
      <c r="GD32" s="79"/>
      <c r="GE32" s="79"/>
      <c r="GF32" s="79"/>
      <c r="GG32" s="79"/>
      <c r="GH32" s="79"/>
      <c r="GI32" s="79"/>
      <c r="GJ32" s="79"/>
      <c r="GK32" s="79"/>
      <c r="GL32" s="79"/>
      <c r="GM32" s="79"/>
      <c r="GN32" s="79"/>
      <c r="GO32" s="79"/>
      <c r="GP32" s="79"/>
      <c r="GQ32" s="79"/>
      <c r="GR32" s="79"/>
      <c r="GS32" s="79"/>
      <c r="GT32" s="79"/>
      <c r="GU32" s="79"/>
      <c r="GV32" s="79"/>
      <c r="GW32" s="79"/>
      <c r="GX32" s="79"/>
      <c r="GY32" s="79"/>
      <c r="GZ32" s="79"/>
      <c r="HA32" s="79"/>
      <c r="HB32" s="79"/>
      <c r="HC32" s="79"/>
      <c r="HD32" s="79"/>
      <c r="HE32" s="79"/>
      <c r="HF32" s="79"/>
    </row>
    <row r="33" spans="1:214" s="2" customFormat="1" ht="20.100000000000001" customHeight="1" thickBot="1">
      <c r="A33" s="17">
        <v>18</v>
      </c>
      <c r="B33" s="127" t="str">
        <f t="shared" si="0"/>
        <v>JHON JAIVER FLOREZ DUARTE</v>
      </c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9"/>
      <c r="O33" s="25"/>
      <c r="P33" s="26"/>
      <c r="Q33" s="25"/>
      <c r="R33" s="44"/>
      <c r="S33" s="45"/>
      <c r="T33" s="44"/>
      <c r="U33" s="44"/>
      <c r="V33" s="44"/>
      <c r="W33" s="42"/>
      <c r="X33" s="43"/>
      <c r="Y33" s="53"/>
      <c r="Z33" s="44"/>
      <c r="AA33" s="53"/>
      <c r="AB33" s="44"/>
      <c r="AC33" s="46"/>
      <c r="AD33" s="59"/>
      <c r="AE33" s="60"/>
      <c r="AF33" s="61"/>
      <c r="AG33" s="58" t="s">
        <v>51</v>
      </c>
      <c r="AH33" s="61" t="s">
        <v>51</v>
      </c>
      <c r="AI33" s="71"/>
      <c r="AJ33" s="61"/>
      <c r="AK33" s="71" t="s">
        <v>51</v>
      </c>
      <c r="AL33" s="61"/>
      <c r="AM33" s="71" t="s">
        <v>51</v>
      </c>
      <c r="AN33" s="61"/>
      <c r="AO33" s="68"/>
      <c r="AP33" s="61" t="s">
        <v>51</v>
      </c>
      <c r="AQ33" s="68" t="s">
        <v>51</v>
      </c>
      <c r="AR33" s="61"/>
      <c r="AS33" s="75"/>
      <c r="AT33" s="61"/>
      <c r="AU33" s="68"/>
      <c r="AV33" s="68"/>
      <c r="AW33" s="68"/>
      <c r="AX33" s="68"/>
      <c r="AY33" s="130"/>
      <c r="AZ33" s="131"/>
      <c r="BA33" s="132"/>
      <c r="BB33" s="131"/>
      <c r="BC33" s="132"/>
      <c r="BD33" s="133"/>
      <c r="BE33" s="81" t="s">
        <v>82</v>
      </c>
      <c r="BF33" s="81" t="s">
        <v>83</v>
      </c>
      <c r="BG33" s="80"/>
      <c r="BH33" s="80"/>
      <c r="BI33" s="80"/>
      <c r="BJ33" s="80"/>
      <c r="BK33" s="80"/>
      <c r="BL33" s="80"/>
      <c r="BM33" s="80"/>
      <c r="BN33" s="80"/>
      <c r="BO33" s="80"/>
      <c r="BP33" s="80"/>
      <c r="BQ33" s="80"/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79"/>
      <c r="DG33" s="79"/>
      <c r="DH33" s="79"/>
      <c r="DI33" s="79"/>
      <c r="DJ33" s="79"/>
      <c r="DK33" s="79"/>
      <c r="DL33" s="79"/>
      <c r="DM33" s="79"/>
      <c r="DN33" s="79"/>
      <c r="DO33" s="79"/>
      <c r="DP33" s="79"/>
      <c r="DQ33" s="79"/>
      <c r="DR33" s="79"/>
      <c r="DS33" s="79"/>
      <c r="DT33" s="79"/>
      <c r="DU33" s="79"/>
      <c r="DV33" s="79"/>
      <c r="DW33" s="79"/>
      <c r="DX33" s="79"/>
      <c r="DY33" s="79"/>
      <c r="DZ33" s="79"/>
      <c r="EA33" s="79"/>
      <c r="EB33" s="79"/>
      <c r="EC33" s="79"/>
      <c r="ED33" s="79"/>
      <c r="EE33" s="79"/>
      <c r="EF33" s="79"/>
      <c r="EG33" s="79"/>
      <c r="EH33" s="79"/>
      <c r="EI33" s="79"/>
      <c r="EJ33" s="79"/>
      <c r="EK33" s="79"/>
      <c r="EL33" s="79"/>
      <c r="EM33" s="79"/>
      <c r="EN33" s="79"/>
      <c r="EO33" s="79"/>
      <c r="EP33" s="79"/>
      <c r="EQ33" s="79"/>
      <c r="ER33" s="79"/>
      <c r="ES33" s="79"/>
      <c r="ET33" s="79"/>
      <c r="EU33" s="79"/>
      <c r="EV33" s="79"/>
      <c r="EW33" s="79"/>
      <c r="EX33" s="79"/>
      <c r="EY33" s="79"/>
      <c r="EZ33" s="79"/>
      <c r="FA33" s="79"/>
      <c r="FB33" s="79"/>
      <c r="FC33" s="79"/>
      <c r="FD33" s="79"/>
      <c r="FE33" s="79"/>
      <c r="FF33" s="79"/>
      <c r="FG33" s="79"/>
      <c r="FH33" s="79"/>
      <c r="FI33" s="79"/>
      <c r="FJ33" s="79"/>
      <c r="FK33" s="79"/>
      <c r="FL33" s="79"/>
      <c r="FM33" s="79"/>
      <c r="FN33" s="79"/>
      <c r="FO33" s="79"/>
      <c r="FP33" s="79"/>
      <c r="FQ33" s="79"/>
      <c r="FR33" s="79"/>
      <c r="FS33" s="79"/>
      <c r="FT33" s="79"/>
      <c r="FU33" s="79"/>
      <c r="FV33" s="79"/>
      <c r="FW33" s="79"/>
      <c r="FX33" s="79"/>
      <c r="FY33" s="79"/>
      <c r="FZ33" s="79"/>
      <c r="GA33" s="79"/>
      <c r="GB33" s="79"/>
      <c r="GC33" s="79"/>
      <c r="GD33" s="79"/>
      <c r="GE33" s="79"/>
      <c r="GF33" s="79"/>
      <c r="GG33" s="79"/>
      <c r="GH33" s="79"/>
      <c r="GI33" s="79"/>
      <c r="GJ33" s="79"/>
      <c r="GK33" s="79"/>
      <c r="GL33" s="79"/>
      <c r="GM33" s="79"/>
      <c r="GN33" s="79"/>
      <c r="GO33" s="79"/>
      <c r="GP33" s="79"/>
      <c r="GQ33" s="79"/>
      <c r="GR33" s="79"/>
      <c r="GS33" s="79"/>
      <c r="GT33" s="79"/>
      <c r="GU33" s="79"/>
      <c r="GV33" s="79"/>
      <c r="GW33" s="79"/>
      <c r="GX33" s="79"/>
      <c r="GY33" s="79"/>
      <c r="GZ33" s="79"/>
      <c r="HA33" s="79"/>
      <c r="HB33" s="79"/>
      <c r="HC33" s="79"/>
      <c r="HD33" s="79"/>
      <c r="HE33" s="79"/>
      <c r="HF33" s="79"/>
    </row>
    <row r="34" spans="1:214" s="2" customFormat="1" ht="20.100000000000001" customHeight="1" thickBot="1">
      <c r="A34" s="17">
        <v>19</v>
      </c>
      <c r="B34" s="127" t="str">
        <f t="shared" si="0"/>
        <v>JOSEPH ESTEBAN RESTREPO MORA</v>
      </c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9"/>
      <c r="O34" s="25"/>
      <c r="P34" s="26"/>
      <c r="Q34" s="25"/>
      <c r="R34" s="44"/>
      <c r="S34" s="45"/>
      <c r="T34" s="44"/>
      <c r="U34" s="44"/>
      <c r="V34" s="44"/>
      <c r="W34" s="42"/>
      <c r="X34" s="43"/>
      <c r="Y34" s="53"/>
      <c r="Z34" s="44"/>
      <c r="AA34" s="53"/>
      <c r="AB34" s="44"/>
      <c r="AC34" s="46"/>
      <c r="AD34" s="59"/>
      <c r="AE34" s="60"/>
      <c r="AF34" s="61"/>
      <c r="AG34" s="58" t="s">
        <v>46</v>
      </c>
      <c r="AH34" s="61" t="s">
        <v>46</v>
      </c>
      <c r="AI34" s="71"/>
      <c r="AJ34" s="61"/>
      <c r="AK34" s="71" t="s">
        <v>46</v>
      </c>
      <c r="AL34" s="61"/>
      <c r="AM34" s="71" t="s">
        <v>46</v>
      </c>
      <c r="AN34" s="61"/>
      <c r="AO34" s="68"/>
      <c r="AP34" s="61" t="s">
        <v>51</v>
      </c>
      <c r="AQ34" s="68" t="s">
        <v>46</v>
      </c>
      <c r="AR34" s="61"/>
      <c r="AS34" s="75"/>
      <c r="AT34" s="61"/>
      <c r="AU34" s="68"/>
      <c r="AV34" s="68"/>
      <c r="AW34" s="68"/>
      <c r="AX34" s="68"/>
      <c r="AY34" s="130"/>
      <c r="AZ34" s="131"/>
      <c r="BA34" s="132"/>
      <c r="BB34" s="131"/>
      <c r="BC34" s="132"/>
      <c r="BD34" s="133"/>
      <c r="BE34" s="81" t="s">
        <v>84</v>
      </c>
      <c r="BF34" s="81" t="s">
        <v>85</v>
      </c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79"/>
      <c r="DG34" s="79"/>
      <c r="DH34" s="79"/>
      <c r="DI34" s="79"/>
      <c r="DJ34" s="79"/>
      <c r="DK34" s="79"/>
      <c r="DL34" s="79"/>
      <c r="DM34" s="79"/>
      <c r="DN34" s="79"/>
      <c r="DO34" s="79"/>
      <c r="DP34" s="79"/>
      <c r="DQ34" s="79"/>
      <c r="DR34" s="79"/>
      <c r="DS34" s="79"/>
      <c r="DT34" s="79"/>
      <c r="DU34" s="79"/>
      <c r="DV34" s="79"/>
      <c r="DW34" s="79"/>
      <c r="DX34" s="79"/>
      <c r="DY34" s="79"/>
      <c r="DZ34" s="79"/>
      <c r="EA34" s="79"/>
      <c r="EB34" s="79"/>
      <c r="EC34" s="79"/>
      <c r="ED34" s="79"/>
      <c r="EE34" s="79"/>
      <c r="EF34" s="79"/>
      <c r="EG34" s="79"/>
      <c r="EH34" s="79"/>
      <c r="EI34" s="79"/>
      <c r="EJ34" s="79"/>
      <c r="EK34" s="79"/>
      <c r="EL34" s="79"/>
      <c r="EM34" s="79"/>
      <c r="EN34" s="79"/>
      <c r="EO34" s="79"/>
      <c r="EP34" s="79"/>
      <c r="EQ34" s="79"/>
      <c r="ER34" s="79"/>
      <c r="ES34" s="79"/>
      <c r="ET34" s="79"/>
      <c r="EU34" s="79"/>
      <c r="EV34" s="79"/>
      <c r="EW34" s="79"/>
      <c r="EX34" s="79"/>
      <c r="EY34" s="79"/>
      <c r="EZ34" s="79"/>
      <c r="FA34" s="79"/>
      <c r="FB34" s="79"/>
      <c r="FC34" s="79"/>
      <c r="FD34" s="79"/>
      <c r="FE34" s="79"/>
      <c r="FF34" s="79"/>
      <c r="FG34" s="79"/>
      <c r="FH34" s="79"/>
      <c r="FI34" s="79"/>
      <c r="FJ34" s="79"/>
      <c r="FK34" s="79"/>
      <c r="FL34" s="79"/>
      <c r="FM34" s="79"/>
      <c r="FN34" s="79"/>
      <c r="FO34" s="79"/>
      <c r="FP34" s="79"/>
      <c r="FQ34" s="79"/>
      <c r="FR34" s="79"/>
      <c r="FS34" s="79"/>
      <c r="FT34" s="79"/>
      <c r="FU34" s="79"/>
      <c r="FV34" s="79"/>
      <c r="FW34" s="79"/>
      <c r="FX34" s="79"/>
      <c r="FY34" s="79"/>
      <c r="FZ34" s="79"/>
      <c r="GA34" s="79"/>
      <c r="GB34" s="79"/>
      <c r="GC34" s="79"/>
      <c r="GD34" s="79"/>
      <c r="GE34" s="79"/>
      <c r="GF34" s="79"/>
      <c r="GG34" s="79"/>
      <c r="GH34" s="79"/>
      <c r="GI34" s="79"/>
      <c r="GJ34" s="79"/>
      <c r="GK34" s="79"/>
      <c r="GL34" s="79"/>
      <c r="GM34" s="79"/>
      <c r="GN34" s="79"/>
      <c r="GO34" s="79"/>
      <c r="GP34" s="79"/>
      <c r="GQ34" s="79"/>
      <c r="GR34" s="79"/>
      <c r="GS34" s="79"/>
      <c r="GT34" s="79"/>
      <c r="GU34" s="79"/>
      <c r="GV34" s="79"/>
      <c r="GW34" s="79"/>
      <c r="GX34" s="79"/>
      <c r="GY34" s="79"/>
      <c r="GZ34" s="79"/>
      <c r="HA34" s="79"/>
      <c r="HB34" s="79"/>
      <c r="HC34" s="79"/>
      <c r="HD34" s="79"/>
      <c r="HE34" s="79"/>
      <c r="HF34" s="79"/>
    </row>
    <row r="35" spans="1:214" s="2" customFormat="1" ht="20.100000000000001" customHeight="1" thickBot="1">
      <c r="A35" s="17">
        <v>20</v>
      </c>
      <c r="B35" s="127" t="str">
        <f t="shared" si="0"/>
        <v>MIGUEL ANGEL HERNANDEZ GALLEGO</v>
      </c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9"/>
      <c r="O35" s="25"/>
      <c r="P35" s="26"/>
      <c r="Q35" s="25"/>
      <c r="R35" s="44"/>
      <c r="S35" s="45"/>
      <c r="T35" s="44"/>
      <c r="U35" s="44"/>
      <c r="V35" s="44"/>
      <c r="W35" s="42"/>
      <c r="X35" s="43"/>
      <c r="Y35" s="53"/>
      <c r="Z35" s="44"/>
      <c r="AA35" s="53"/>
      <c r="AB35" s="44"/>
      <c r="AC35" s="46"/>
      <c r="AD35" s="59"/>
      <c r="AE35" s="60"/>
      <c r="AF35" s="61"/>
      <c r="AG35" s="58" t="s">
        <v>51</v>
      </c>
      <c r="AH35" s="61" t="s">
        <v>51</v>
      </c>
      <c r="AI35" s="71"/>
      <c r="AJ35" s="61"/>
      <c r="AK35" s="73" t="s">
        <v>51</v>
      </c>
      <c r="AL35" s="61"/>
      <c r="AM35" s="71" t="s">
        <v>51</v>
      </c>
      <c r="AN35" s="61"/>
      <c r="AO35" s="68"/>
      <c r="AP35" s="61" t="s">
        <v>51</v>
      </c>
      <c r="AQ35" s="68" t="s">
        <v>51</v>
      </c>
      <c r="AR35" s="61"/>
      <c r="AS35" s="75"/>
      <c r="AT35" s="61"/>
      <c r="AU35" s="68"/>
      <c r="AV35" s="68"/>
      <c r="AW35" s="68"/>
      <c r="AX35" s="68"/>
      <c r="AY35" s="130"/>
      <c r="AZ35" s="131"/>
      <c r="BA35" s="132"/>
      <c r="BB35" s="131"/>
      <c r="BC35" s="132"/>
      <c r="BD35" s="133"/>
      <c r="BE35" s="81" t="s">
        <v>86</v>
      </c>
      <c r="BF35" s="81" t="s">
        <v>87</v>
      </c>
      <c r="BG35" s="80"/>
      <c r="BH35" s="80"/>
      <c r="BI35" s="80"/>
      <c r="BJ35" s="80"/>
      <c r="BK35" s="80"/>
      <c r="BL35" s="80"/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79"/>
      <c r="DG35" s="79"/>
      <c r="DH35" s="79"/>
      <c r="DI35" s="79"/>
      <c r="DJ35" s="79"/>
      <c r="DK35" s="79"/>
      <c r="DL35" s="79"/>
      <c r="DM35" s="79"/>
      <c r="DN35" s="79"/>
      <c r="DO35" s="79"/>
      <c r="DP35" s="79"/>
      <c r="DQ35" s="79"/>
      <c r="DR35" s="79"/>
      <c r="DS35" s="79"/>
      <c r="DT35" s="79"/>
      <c r="DU35" s="79"/>
      <c r="DV35" s="79"/>
      <c r="DW35" s="79"/>
      <c r="DX35" s="79"/>
      <c r="DY35" s="79"/>
      <c r="DZ35" s="79"/>
      <c r="EA35" s="79"/>
      <c r="EB35" s="79"/>
      <c r="EC35" s="79"/>
      <c r="ED35" s="79"/>
      <c r="EE35" s="79"/>
      <c r="EF35" s="79"/>
      <c r="EG35" s="79"/>
      <c r="EH35" s="79"/>
      <c r="EI35" s="79"/>
      <c r="EJ35" s="79"/>
      <c r="EK35" s="79"/>
      <c r="EL35" s="79"/>
      <c r="EM35" s="79"/>
      <c r="EN35" s="79"/>
      <c r="EO35" s="79"/>
      <c r="EP35" s="79"/>
      <c r="EQ35" s="79"/>
      <c r="ER35" s="79"/>
      <c r="ES35" s="79"/>
      <c r="ET35" s="79"/>
      <c r="EU35" s="79"/>
      <c r="EV35" s="79"/>
      <c r="EW35" s="79"/>
      <c r="EX35" s="79"/>
      <c r="EY35" s="79"/>
      <c r="EZ35" s="79"/>
      <c r="FA35" s="79"/>
      <c r="FB35" s="79"/>
      <c r="FC35" s="79"/>
      <c r="FD35" s="79"/>
      <c r="FE35" s="79"/>
      <c r="FF35" s="79"/>
      <c r="FG35" s="79"/>
      <c r="FH35" s="79"/>
      <c r="FI35" s="79"/>
      <c r="FJ35" s="79"/>
      <c r="FK35" s="79"/>
      <c r="FL35" s="79"/>
      <c r="FM35" s="79"/>
      <c r="FN35" s="79"/>
      <c r="FO35" s="79"/>
      <c r="FP35" s="79"/>
      <c r="FQ35" s="79"/>
      <c r="FR35" s="79"/>
      <c r="FS35" s="79"/>
      <c r="FT35" s="79"/>
      <c r="FU35" s="79"/>
      <c r="FV35" s="79"/>
      <c r="FW35" s="79"/>
      <c r="FX35" s="79"/>
      <c r="FY35" s="79"/>
      <c r="FZ35" s="79"/>
      <c r="GA35" s="79"/>
      <c r="GB35" s="79"/>
      <c r="GC35" s="79"/>
      <c r="GD35" s="79"/>
      <c r="GE35" s="79"/>
      <c r="GF35" s="79"/>
      <c r="GG35" s="79"/>
      <c r="GH35" s="79"/>
      <c r="GI35" s="79"/>
      <c r="GJ35" s="79"/>
      <c r="GK35" s="79"/>
      <c r="GL35" s="79"/>
      <c r="GM35" s="79"/>
      <c r="GN35" s="79"/>
      <c r="GO35" s="79"/>
      <c r="GP35" s="79"/>
      <c r="GQ35" s="79"/>
      <c r="GR35" s="79"/>
      <c r="GS35" s="79"/>
      <c r="GT35" s="79"/>
      <c r="GU35" s="79"/>
      <c r="GV35" s="79"/>
      <c r="GW35" s="79"/>
      <c r="GX35" s="79"/>
      <c r="GY35" s="79"/>
      <c r="GZ35" s="79"/>
      <c r="HA35" s="79"/>
      <c r="HB35" s="79"/>
      <c r="HC35" s="79"/>
      <c r="HD35" s="79"/>
      <c r="HE35" s="79"/>
      <c r="HF35" s="79"/>
    </row>
    <row r="36" spans="1:214" s="1" customFormat="1" ht="20.100000000000001" customHeight="1" thickBot="1">
      <c r="A36" s="17">
        <v>21</v>
      </c>
      <c r="B36" s="127" t="str">
        <f t="shared" si="0"/>
        <v>ESTEFANIA GUERRERO ORDOÑEZ</v>
      </c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9"/>
      <c r="O36" s="29"/>
      <c r="P36" s="30"/>
      <c r="Q36" s="29"/>
      <c r="R36" s="47"/>
      <c r="S36" s="48"/>
      <c r="T36" s="47"/>
      <c r="U36" s="47"/>
      <c r="V36" s="47"/>
      <c r="W36" s="49"/>
      <c r="X36" s="47"/>
      <c r="Y36" s="49"/>
      <c r="Z36" s="47"/>
      <c r="AA36" s="49"/>
      <c r="AB36" s="47"/>
      <c r="AC36" s="48"/>
      <c r="AD36" s="63"/>
      <c r="AE36" s="64"/>
      <c r="AF36" s="64"/>
      <c r="AG36" s="58" t="s">
        <v>46</v>
      </c>
      <c r="AH36" s="64" t="s">
        <v>46</v>
      </c>
      <c r="AI36" s="71"/>
      <c r="AJ36" s="64"/>
      <c r="AK36" s="71" t="s">
        <v>46</v>
      </c>
      <c r="AL36" s="64"/>
      <c r="AM36" s="71" t="s">
        <v>46</v>
      </c>
      <c r="AN36" s="64"/>
      <c r="AO36" s="68"/>
      <c r="AP36" s="64" t="s">
        <v>46</v>
      </c>
      <c r="AQ36" s="68" t="s">
        <v>46</v>
      </c>
      <c r="AR36" s="64"/>
      <c r="AS36" s="75"/>
      <c r="AT36" s="64"/>
      <c r="AU36" s="68"/>
      <c r="AV36" s="68"/>
      <c r="AW36" s="68"/>
      <c r="AX36" s="68"/>
      <c r="AY36" s="130"/>
      <c r="AZ36" s="131"/>
      <c r="BA36" s="132"/>
      <c r="BB36" s="131"/>
      <c r="BC36" s="132"/>
      <c r="BD36" s="133"/>
      <c r="BE36" s="81" t="s">
        <v>89</v>
      </c>
      <c r="BF36" s="81" t="s">
        <v>90</v>
      </c>
    </row>
    <row r="37" spans="1:214" ht="20.100000000000001" customHeight="1" thickBot="1">
      <c r="A37" s="17">
        <v>22</v>
      </c>
      <c r="B37" s="127" t="str">
        <f t="shared" si="0"/>
        <v>LAURA DUQUE VALENCIA</v>
      </c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9"/>
      <c r="O37" s="29"/>
      <c r="P37" s="30"/>
      <c r="Q37" s="29"/>
      <c r="R37" s="47"/>
      <c r="S37" s="48"/>
      <c r="T37" s="47"/>
      <c r="U37" s="47"/>
      <c r="V37" s="47"/>
      <c r="W37" s="52"/>
      <c r="X37" s="50"/>
      <c r="Y37" s="49"/>
      <c r="Z37" s="47"/>
      <c r="AA37" s="49"/>
      <c r="AB37" s="47"/>
      <c r="AC37" s="51"/>
      <c r="AD37" s="65"/>
      <c r="AE37" s="66"/>
      <c r="AF37" s="64"/>
      <c r="AG37" s="58" t="s">
        <v>46</v>
      </c>
      <c r="AH37" s="64" t="s">
        <v>46</v>
      </c>
      <c r="AI37" s="71"/>
      <c r="AJ37" s="64"/>
      <c r="AK37" s="71" t="s">
        <v>46</v>
      </c>
      <c r="AL37" s="64"/>
      <c r="AM37" s="71" t="s">
        <v>46</v>
      </c>
      <c r="AN37" s="64"/>
      <c r="AO37" s="68"/>
      <c r="AP37" s="64" t="s">
        <v>46</v>
      </c>
      <c r="AQ37" s="68" t="s">
        <v>46</v>
      </c>
      <c r="AR37" s="64"/>
      <c r="AS37" s="75"/>
      <c r="AT37" s="64"/>
      <c r="AU37" s="68"/>
      <c r="AV37" s="68"/>
      <c r="AW37" s="68"/>
      <c r="AX37" s="68"/>
      <c r="AY37" s="130"/>
      <c r="AZ37" s="131"/>
      <c r="BA37" s="132"/>
      <c r="BB37" s="131"/>
      <c r="BC37" s="132"/>
      <c r="BD37" s="133"/>
      <c r="BE37" s="81" t="s">
        <v>91</v>
      </c>
      <c r="BF37" s="81" t="s">
        <v>92</v>
      </c>
    </row>
    <row r="38" spans="1:214" ht="20.100000000000001" customHeight="1" thickBot="1">
      <c r="A38" s="17">
        <v>23</v>
      </c>
      <c r="B38" s="127" t="str">
        <f t="shared" si="0"/>
        <v>JENSSY DAYANA MOSQUERA TRUJILLO</v>
      </c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9"/>
      <c r="O38" s="29"/>
      <c r="P38" s="30"/>
      <c r="Q38" s="29"/>
      <c r="R38" s="47"/>
      <c r="S38" s="48"/>
      <c r="T38" s="47"/>
      <c r="U38" s="47"/>
      <c r="V38" s="47"/>
      <c r="W38" s="52"/>
      <c r="X38" s="50"/>
      <c r="Y38" s="49"/>
      <c r="Z38" s="47"/>
      <c r="AA38" s="49"/>
      <c r="AB38" s="47"/>
      <c r="AC38" s="51"/>
      <c r="AD38" s="65"/>
      <c r="AE38" s="66"/>
      <c r="AF38" s="64"/>
      <c r="AG38" s="58" t="s">
        <v>46</v>
      </c>
      <c r="AH38" s="64" t="s">
        <v>46</v>
      </c>
      <c r="AI38" s="71"/>
      <c r="AJ38" s="64"/>
      <c r="AK38" s="71" t="s">
        <v>46</v>
      </c>
      <c r="AL38" s="64"/>
      <c r="AM38" s="71" t="s">
        <v>46</v>
      </c>
      <c r="AN38" s="64"/>
      <c r="AO38" s="68"/>
      <c r="AP38" s="64" t="s">
        <v>46</v>
      </c>
      <c r="AQ38" s="68" t="s">
        <v>46</v>
      </c>
      <c r="AR38" s="64"/>
      <c r="AS38" s="75"/>
      <c r="AT38" s="64"/>
      <c r="AU38" s="68"/>
      <c r="AV38" s="68"/>
      <c r="AW38" s="68"/>
      <c r="AX38" s="68"/>
      <c r="AY38" s="130"/>
      <c r="AZ38" s="131"/>
      <c r="BA38" s="132"/>
      <c r="BB38" s="131"/>
      <c r="BC38" s="132"/>
      <c r="BD38" s="133"/>
      <c r="BE38" s="81" t="s">
        <v>93</v>
      </c>
      <c r="BF38" s="81" t="s">
        <v>94</v>
      </c>
    </row>
    <row r="39" spans="1:214" s="5" customFormat="1" ht="20.100000000000001" customHeight="1" thickBot="1">
      <c r="A39" s="17">
        <v>24</v>
      </c>
      <c r="B39" s="127" t="str">
        <f t="shared" si="0"/>
        <v>KATERINE GONGORA ANGULO</v>
      </c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9"/>
      <c r="O39" s="29"/>
      <c r="P39" s="30"/>
      <c r="Q39" s="29"/>
      <c r="R39" s="47"/>
      <c r="S39" s="48"/>
      <c r="T39" s="47"/>
      <c r="U39" s="47"/>
      <c r="V39" s="47"/>
      <c r="W39" s="52"/>
      <c r="X39" s="50"/>
      <c r="Y39" s="49"/>
      <c r="Z39" s="47"/>
      <c r="AA39" s="49"/>
      <c r="AB39" s="47"/>
      <c r="AC39" s="51"/>
      <c r="AD39" s="65"/>
      <c r="AE39" s="66"/>
      <c r="AF39" s="64"/>
      <c r="AG39" s="58" t="s">
        <v>46</v>
      </c>
      <c r="AH39" s="64" t="s">
        <v>46</v>
      </c>
      <c r="AI39" s="71"/>
      <c r="AJ39" s="64"/>
      <c r="AK39" s="71" t="s">
        <v>46</v>
      </c>
      <c r="AL39" s="64"/>
      <c r="AM39" s="71" t="s">
        <v>46</v>
      </c>
      <c r="AN39" s="64"/>
      <c r="AO39" s="68"/>
      <c r="AP39" s="64" t="s">
        <v>46</v>
      </c>
      <c r="AQ39" s="68" t="s">
        <v>46</v>
      </c>
      <c r="AR39" s="64"/>
      <c r="AS39" s="75"/>
      <c r="AT39" s="64"/>
      <c r="AU39" s="68"/>
      <c r="AV39" s="68"/>
      <c r="AW39" s="68"/>
      <c r="AX39" s="68"/>
      <c r="AY39" s="130"/>
      <c r="AZ39" s="131"/>
      <c r="BA39" s="132"/>
      <c r="BB39" s="131"/>
      <c r="BC39" s="132"/>
      <c r="BD39" s="133"/>
      <c r="BE39" s="81" t="s">
        <v>95</v>
      </c>
      <c r="BF39" s="81" t="s">
        <v>96</v>
      </c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</row>
    <row r="40" spans="1:214" ht="20.100000000000001" customHeight="1" thickBot="1">
      <c r="A40" s="17">
        <v>25</v>
      </c>
      <c r="B40" s="127" t="str">
        <f t="shared" si="0"/>
        <v>LEIDY DANIELA ESCOBAR GIRALDO</v>
      </c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9"/>
      <c r="O40" s="29"/>
      <c r="P40" s="30"/>
      <c r="Q40" s="29"/>
      <c r="R40" s="47"/>
      <c r="S40" s="48"/>
      <c r="T40" s="47"/>
      <c r="U40" s="47"/>
      <c r="V40" s="47"/>
      <c r="W40" s="52"/>
      <c r="X40" s="50"/>
      <c r="Y40" s="49"/>
      <c r="Z40" s="47"/>
      <c r="AA40" s="49"/>
      <c r="AB40" s="47"/>
      <c r="AC40" s="51"/>
      <c r="AD40" s="65"/>
      <c r="AE40" s="66"/>
      <c r="AF40" s="64"/>
      <c r="AG40" s="58" t="s">
        <v>51</v>
      </c>
      <c r="AH40" s="64" t="s">
        <v>46</v>
      </c>
      <c r="AI40" s="71"/>
      <c r="AJ40" s="64"/>
      <c r="AK40" s="71" t="s">
        <v>46</v>
      </c>
      <c r="AL40" s="64"/>
      <c r="AM40" s="71" t="s">
        <v>46</v>
      </c>
      <c r="AN40" s="64"/>
      <c r="AO40" s="68"/>
      <c r="AP40" s="64" t="s">
        <v>46</v>
      </c>
      <c r="AQ40" s="68" t="s">
        <v>51</v>
      </c>
      <c r="AR40" s="64"/>
      <c r="AS40" s="75"/>
      <c r="AT40" s="64"/>
      <c r="AU40" s="68"/>
      <c r="AV40" s="68"/>
      <c r="AW40" s="68"/>
      <c r="AX40" s="68"/>
      <c r="AY40" s="130"/>
      <c r="AZ40" s="131"/>
      <c r="BA40" s="132"/>
      <c r="BB40" s="131"/>
      <c r="BC40" s="132"/>
      <c r="BD40" s="133"/>
      <c r="BE40" s="81" t="s">
        <v>97</v>
      </c>
      <c r="BF40" s="81" t="s">
        <v>98</v>
      </c>
    </row>
    <row r="41" spans="1:214" ht="20.100000000000001" customHeight="1" thickBot="1">
      <c r="A41" s="17">
        <v>26</v>
      </c>
      <c r="B41" s="127" t="str">
        <f t="shared" si="0"/>
        <v>SARAY ISABEL QUIJANO CARMONA</v>
      </c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9"/>
      <c r="O41" s="29"/>
      <c r="P41" s="30"/>
      <c r="Q41" s="29"/>
      <c r="R41" s="47"/>
      <c r="S41" s="48"/>
      <c r="T41" s="47"/>
      <c r="U41" s="47"/>
      <c r="V41" s="47"/>
      <c r="W41" s="52"/>
      <c r="X41" s="50"/>
      <c r="Y41" s="49"/>
      <c r="Z41" s="47"/>
      <c r="AA41" s="49"/>
      <c r="AB41" s="47"/>
      <c r="AC41" s="51"/>
      <c r="AD41" s="65"/>
      <c r="AE41" s="66"/>
      <c r="AF41" s="64"/>
      <c r="AG41" s="58" t="s">
        <v>46</v>
      </c>
      <c r="AH41" s="64" t="s">
        <v>46</v>
      </c>
      <c r="AI41" s="71"/>
      <c r="AJ41" s="64"/>
      <c r="AK41" s="71" t="s">
        <v>46</v>
      </c>
      <c r="AL41" s="64"/>
      <c r="AM41" s="71" t="s">
        <v>46</v>
      </c>
      <c r="AN41" s="64"/>
      <c r="AO41" s="68"/>
      <c r="AP41" s="64" t="s">
        <v>46</v>
      </c>
      <c r="AQ41" s="68" t="s">
        <v>88</v>
      </c>
      <c r="AR41" s="64"/>
      <c r="AS41" s="75"/>
      <c r="AT41" s="64"/>
      <c r="AU41" s="68"/>
      <c r="AV41" s="68"/>
      <c r="AW41" s="68"/>
      <c r="AX41" s="68"/>
      <c r="AY41" s="130"/>
      <c r="AZ41" s="131"/>
      <c r="BA41" s="132"/>
      <c r="BB41" s="131"/>
      <c r="BC41" s="132"/>
      <c r="BD41" s="133"/>
      <c r="BE41" s="81" t="s">
        <v>99</v>
      </c>
      <c r="BF41" s="81" t="s">
        <v>100</v>
      </c>
    </row>
    <row r="42" spans="1:214" ht="20.100000000000001" customHeight="1" thickBot="1">
      <c r="A42" s="17">
        <v>27</v>
      </c>
      <c r="B42" s="127" t="str">
        <f t="shared" si="0"/>
        <v>MARIANA MORALES GOMEZ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9"/>
      <c r="O42" s="29"/>
      <c r="P42" s="30"/>
      <c r="Q42" s="29"/>
      <c r="R42" s="47"/>
      <c r="S42" s="48"/>
      <c r="T42" s="47"/>
      <c r="U42" s="47"/>
      <c r="V42" s="47"/>
      <c r="W42" s="52"/>
      <c r="X42" s="50"/>
      <c r="Y42" s="49"/>
      <c r="Z42" s="47"/>
      <c r="AA42" s="49"/>
      <c r="AB42" s="47"/>
      <c r="AC42" s="51"/>
      <c r="AD42" s="65"/>
      <c r="AE42" s="66"/>
      <c r="AF42" s="64"/>
      <c r="AG42" s="58" t="s">
        <v>46</v>
      </c>
      <c r="AH42" s="64" t="s">
        <v>46</v>
      </c>
      <c r="AI42" s="71"/>
      <c r="AJ42" s="64"/>
      <c r="AK42" s="71" t="s">
        <v>46</v>
      </c>
      <c r="AL42" s="64"/>
      <c r="AM42" s="71" t="s">
        <v>46</v>
      </c>
      <c r="AN42" s="64"/>
      <c r="AO42" s="68"/>
      <c r="AP42" s="64" t="s">
        <v>46</v>
      </c>
      <c r="AQ42" s="68" t="s">
        <v>51</v>
      </c>
      <c r="AR42" s="64"/>
      <c r="AS42" s="75"/>
      <c r="AT42" s="64"/>
      <c r="AU42" s="68"/>
      <c r="AV42" s="68"/>
      <c r="AW42" s="68"/>
      <c r="AX42" s="68"/>
      <c r="AY42" s="130"/>
      <c r="AZ42" s="131"/>
      <c r="BA42" s="132"/>
      <c r="BB42" s="131"/>
      <c r="BC42" s="132"/>
      <c r="BD42" s="133"/>
      <c r="BE42" s="81" t="s">
        <v>101</v>
      </c>
      <c r="BF42" s="81" t="s">
        <v>102</v>
      </c>
    </row>
    <row r="43" spans="1:214" s="6" customFormat="1" ht="20.100000000000001" customHeight="1" thickBot="1">
      <c r="A43" s="17">
        <v>28</v>
      </c>
      <c r="B43" s="127" t="str">
        <f t="shared" si="0"/>
        <v>SARA SOFIA CAMPO TAPIA</v>
      </c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9"/>
      <c r="O43" s="25"/>
      <c r="P43" s="26"/>
      <c r="Q43" s="25"/>
      <c r="R43" s="44"/>
      <c r="S43" s="45"/>
      <c r="T43" s="44"/>
      <c r="U43" s="44"/>
      <c r="V43" s="44"/>
      <c r="W43" s="53"/>
      <c r="X43" s="44"/>
      <c r="Y43" s="53"/>
      <c r="Z43" s="44"/>
      <c r="AA43" s="53"/>
      <c r="AB43" s="44"/>
      <c r="AC43" s="45"/>
      <c r="AD43" s="67"/>
      <c r="AE43" s="61"/>
      <c r="AF43" s="61"/>
      <c r="AG43" s="58" t="s">
        <v>46</v>
      </c>
      <c r="AH43" s="61" t="s">
        <v>46</v>
      </c>
      <c r="AI43" s="71"/>
      <c r="AJ43" s="61"/>
      <c r="AK43" s="71" t="s">
        <v>46</v>
      </c>
      <c r="AL43" s="61"/>
      <c r="AM43" s="71" t="s">
        <v>46</v>
      </c>
      <c r="AN43" s="61"/>
      <c r="AO43" s="68"/>
      <c r="AP43" s="61" t="s">
        <v>46</v>
      </c>
      <c r="AQ43" s="68" t="s">
        <v>46</v>
      </c>
      <c r="AR43" s="61"/>
      <c r="AS43" s="75"/>
      <c r="AT43" s="61"/>
      <c r="AU43" s="68"/>
      <c r="AV43" s="68"/>
      <c r="AW43" s="68"/>
      <c r="AX43" s="68"/>
      <c r="AY43" s="130"/>
      <c r="AZ43" s="131"/>
      <c r="BA43" s="132"/>
      <c r="BB43" s="131"/>
      <c r="BC43" s="132"/>
      <c r="BD43" s="133"/>
      <c r="BE43" s="81" t="s">
        <v>103</v>
      </c>
      <c r="BF43" s="81" t="s">
        <v>104</v>
      </c>
    </row>
    <row r="44" spans="1:214" s="6" customFormat="1" ht="20.100000000000001" customHeight="1" thickBot="1">
      <c r="A44" s="17">
        <v>29</v>
      </c>
      <c r="B44" s="127" t="str">
        <f t="shared" si="0"/>
        <v>MARIA ESTHER LOACHAMIN GARCES</v>
      </c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9"/>
      <c r="O44" s="25"/>
      <c r="P44" s="26"/>
      <c r="Q44" s="25"/>
      <c r="R44" s="44"/>
      <c r="S44" s="45"/>
      <c r="T44" s="44"/>
      <c r="U44" s="44"/>
      <c r="V44" s="44"/>
      <c r="W44" s="53"/>
      <c r="X44" s="44"/>
      <c r="Y44" s="53"/>
      <c r="Z44" s="44"/>
      <c r="AA44" s="53"/>
      <c r="AB44" s="44"/>
      <c r="AC44" s="45"/>
      <c r="AD44" s="67"/>
      <c r="AE44" s="61"/>
      <c r="AF44" s="61"/>
      <c r="AG44" s="58" t="s">
        <v>51</v>
      </c>
      <c r="AH44" s="61" t="s">
        <v>46</v>
      </c>
      <c r="AI44" s="71"/>
      <c r="AJ44" s="61"/>
      <c r="AK44" s="71" t="s">
        <v>46</v>
      </c>
      <c r="AL44" s="61"/>
      <c r="AM44" s="71" t="s">
        <v>46</v>
      </c>
      <c r="AN44" s="61"/>
      <c r="AO44" s="68"/>
      <c r="AP44" s="61" t="s">
        <v>46</v>
      </c>
      <c r="AQ44" s="68" t="s">
        <v>46</v>
      </c>
      <c r="AR44" s="61"/>
      <c r="AS44" s="75"/>
      <c r="AT44" s="61"/>
      <c r="AU44" s="68"/>
      <c r="AV44" s="68"/>
      <c r="AW44" s="68"/>
      <c r="AX44" s="68"/>
      <c r="AY44" s="130"/>
      <c r="AZ44" s="131"/>
      <c r="BA44" s="132"/>
      <c r="BB44" s="131"/>
      <c r="BC44" s="132"/>
      <c r="BD44" s="133"/>
      <c r="BE44" s="81" t="s">
        <v>105</v>
      </c>
      <c r="BF44" s="81" t="s">
        <v>106</v>
      </c>
    </row>
    <row r="45" spans="1:214" s="6" customFormat="1" ht="20.100000000000001" customHeight="1" thickBot="1">
      <c r="A45" s="17">
        <v>30</v>
      </c>
      <c r="B45" s="127" t="str">
        <f t="shared" si="0"/>
        <v>JEYNY ALEJANDRA NUÑEZ GARZON</v>
      </c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O45" s="25"/>
      <c r="P45" s="26"/>
      <c r="Q45" s="25"/>
      <c r="R45" s="44"/>
      <c r="S45" s="45"/>
      <c r="T45" s="44"/>
      <c r="U45" s="44"/>
      <c r="V45" s="44"/>
      <c r="W45" s="53"/>
      <c r="X45" s="44"/>
      <c r="Y45" s="53"/>
      <c r="Z45" s="44"/>
      <c r="AA45" s="53"/>
      <c r="AB45" s="44"/>
      <c r="AC45" s="45"/>
      <c r="AD45" s="67"/>
      <c r="AE45" s="61"/>
      <c r="AF45" s="61"/>
      <c r="AG45" s="58" t="s">
        <v>46</v>
      </c>
      <c r="AH45" s="61" t="s">
        <v>46</v>
      </c>
      <c r="AI45" s="71"/>
      <c r="AJ45" s="61"/>
      <c r="AK45" s="71" t="s">
        <v>46</v>
      </c>
      <c r="AL45" s="61"/>
      <c r="AM45" s="71" t="s">
        <v>46</v>
      </c>
      <c r="AN45" s="61"/>
      <c r="AO45" s="68"/>
      <c r="AP45" s="61" t="s">
        <v>46</v>
      </c>
      <c r="AQ45" s="68" t="s">
        <v>51</v>
      </c>
      <c r="AR45" s="61"/>
      <c r="AS45" s="75"/>
      <c r="AT45" s="61"/>
      <c r="AU45" s="68"/>
      <c r="AV45" s="68"/>
      <c r="AW45" s="68"/>
      <c r="AX45" s="68"/>
      <c r="AY45" s="130"/>
      <c r="AZ45" s="131"/>
      <c r="BA45" s="132"/>
      <c r="BB45" s="131"/>
      <c r="BC45" s="132"/>
      <c r="BD45" s="133"/>
      <c r="BE45" s="81" t="s">
        <v>107</v>
      </c>
      <c r="BF45" s="81" t="s">
        <v>108</v>
      </c>
    </row>
    <row r="46" spans="1:214" ht="20.100000000000001" customHeight="1">
      <c r="A46" s="134" t="s">
        <v>109</v>
      </c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68"/>
      <c r="AE46" s="68"/>
      <c r="AF46" s="68"/>
      <c r="AG46" s="71"/>
      <c r="AH46" s="68"/>
      <c r="AI46" s="71"/>
      <c r="AJ46" s="68"/>
      <c r="AK46" s="68"/>
      <c r="AL46" s="68"/>
      <c r="AM46" s="68"/>
      <c r="AN46" s="74"/>
      <c r="AO46" s="74"/>
      <c r="AP46" s="68"/>
      <c r="AQ46" s="68"/>
      <c r="AR46" s="68"/>
      <c r="AS46" s="68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8"/>
      <c r="BE46" s="9"/>
      <c r="BF46" s="9"/>
    </row>
    <row r="47" spans="1:214" s="7" customFormat="1" ht="39.75" customHeight="1">
      <c r="A47" s="136" t="s">
        <v>110</v>
      </c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138"/>
      <c r="AV47" s="138"/>
      <c r="AW47" s="138"/>
      <c r="AX47" s="138"/>
      <c r="AY47" s="138"/>
      <c r="AZ47" s="138"/>
      <c r="BA47" s="138"/>
      <c r="BB47" s="138"/>
      <c r="BC47" s="138"/>
      <c r="BD47" s="139"/>
      <c r="BG47" s="83"/>
      <c r="BH47" s="83"/>
      <c r="BI47" s="83"/>
      <c r="BJ47" s="83"/>
      <c r="BK47" s="83"/>
      <c r="BL47" s="83"/>
      <c r="BM47" s="83"/>
      <c r="BN47" s="83"/>
      <c r="BO47" s="83"/>
      <c r="BP47" s="83"/>
      <c r="BQ47" s="83"/>
      <c r="BR47" s="83"/>
      <c r="BS47" s="83"/>
      <c r="BT47" s="83"/>
      <c r="BU47" s="83"/>
      <c r="BV47" s="83"/>
      <c r="BW47" s="83"/>
      <c r="BX47" s="83"/>
      <c r="BY47" s="83"/>
      <c r="BZ47" s="83"/>
      <c r="CA47" s="83"/>
      <c r="CB47" s="83"/>
      <c r="CC47" s="83"/>
      <c r="CD47" s="83"/>
      <c r="CE47" s="83"/>
      <c r="CF47" s="83"/>
      <c r="CG47" s="83"/>
      <c r="CH47" s="83"/>
      <c r="CI47" s="83"/>
      <c r="CJ47" s="83"/>
      <c r="CK47" s="83"/>
      <c r="CL47" s="83"/>
      <c r="CM47" s="83"/>
      <c r="CN47" s="83"/>
      <c r="CO47" s="83"/>
      <c r="CP47" s="83"/>
      <c r="CQ47" s="83"/>
      <c r="CR47" s="83"/>
      <c r="CS47" s="83"/>
      <c r="CT47" s="83"/>
      <c r="CU47" s="83"/>
      <c r="CV47" s="83"/>
      <c r="CW47" s="83"/>
      <c r="CX47" s="83"/>
      <c r="CY47" s="83"/>
      <c r="CZ47" s="83"/>
      <c r="DA47" s="83"/>
      <c r="DB47" s="83"/>
      <c r="DC47" s="83"/>
      <c r="DD47" s="83"/>
      <c r="DE47" s="83"/>
      <c r="DF47" s="91"/>
      <c r="DG47" s="91"/>
      <c r="DH47" s="91"/>
      <c r="DI47" s="91"/>
      <c r="DJ47" s="91"/>
      <c r="DK47" s="91"/>
      <c r="DL47" s="91"/>
      <c r="DM47" s="91"/>
      <c r="DN47" s="91"/>
      <c r="DO47" s="91"/>
      <c r="DP47" s="91"/>
      <c r="DQ47" s="91"/>
      <c r="DR47" s="91"/>
      <c r="DS47" s="91"/>
      <c r="DT47" s="91"/>
      <c r="DU47" s="91"/>
      <c r="DV47" s="91"/>
      <c r="DW47" s="91"/>
      <c r="DX47" s="91"/>
      <c r="DY47" s="91"/>
      <c r="DZ47" s="91"/>
      <c r="EA47" s="91"/>
      <c r="EB47" s="91"/>
      <c r="EC47" s="91"/>
      <c r="ED47" s="91"/>
      <c r="EE47" s="91"/>
      <c r="EF47" s="91"/>
      <c r="EG47" s="91"/>
      <c r="EH47" s="91"/>
      <c r="EI47" s="91"/>
      <c r="EJ47" s="91"/>
      <c r="EK47" s="91"/>
      <c r="EL47" s="91"/>
      <c r="EM47" s="91"/>
      <c r="EN47" s="91"/>
      <c r="EO47" s="91"/>
      <c r="EP47" s="91"/>
      <c r="EQ47" s="91"/>
      <c r="ER47" s="91"/>
      <c r="ES47" s="91"/>
      <c r="ET47" s="91"/>
      <c r="EU47" s="91"/>
      <c r="EV47" s="91"/>
      <c r="EW47" s="91"/>
      <c r="EX47" s="91"/>
      <c r="EY47" s="91"/>
      <c r="EZ47" s="91"/>
      <c r="FA47" s="91"/>
      <c r="FB47" s="91"/>
      <c r="FC47" s="91"/>
      <c r="FD47" s="91"/>
      <c r="FE47" s="91"/>
      <c r="FF47" s="91"/>
      <c r="FG47" s="91"/>
      <c r="FH47" s="91"/>
      <c r="FI47" s="91"/>
      <c r="FJ47" s="91"/>
      <c r="FK47" s="91"/>
      <c r="FL47" s="91"/>
      <c r="FM47" s="91"/>
      <c r="FN47" s="91"/>
      <c r="FO47" s="91"/>
      <c r="FP47" s="91"/>
      <c r="FQ47" s="91"/>
      <c r="FR47" s="91"/>
      <c r="FS47" s="91"/>
      <c r="FT47" s="91"/>
      <c r="FU47" s="91"/>
      <c r="FV47" s="91"/>
      <c r="FW47" s="91"/>
      <c r="FX47" s="91"/>
      <c r="FY47" s="91"/>
      <c r="FZ47" s="91"/>
      <c r="GA47" s="91"/>
      <c r="GB47" s="91"/>
      <c r="GC47" s="91"/>
      <c r="GD47" s="91"/>
      <c r="GE47" s="91"/>
      <c r="GF47" s="91"/>
      <c r="GG47" s="91"/>
      <c r="GH47" s="91"/>
      <c r="GI47" s="91"/>
      <c r="GJ47" s="91"/>
      <c r="GK47" s="91"/>
      <c r="GL47" s="91"/>
      <c r="GM47" s="91"/>
      <c r="GN47" s="91"/>
      <c r="GO47" s="91"/>
      <c r="GP47" s="91"/>
      <c r="GQ47" s="91"/>
      <c r="GR47" s="91"/>
      <c r="GS47" s="91"/>
      <c r="GT47" s="91"/>
      <c r="GU47" s="91"/>
      <c r="GV47" s="91"/>
      <c r="GW47" s="91"/>
      <c r="GX47" s="91"/>
      <c r="GY47" s="91"/>
      <c r="GZ47" s="91"/>
      <c r="HA47" s="91"/>
      <c r="HB47" s="91"/>
      <c r="HC47" s="91"/>
      <c r="HD47" s="91"/>
      <c r="HE47" s="91"/>
      <c r="HF47" s="91"/>
    </row>
    <row r="48" spans="1:214" s="7" customFormat="1" ht="36.75" customHeight="1" thickBot="1">
      <c r="A48" s="140" t="s">
        <v>111</v>
      </c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  <c r="AT48" s="141"/>
      <c r="AU48" s="141"/>
      <c r="AV48" s="141"/>
      <c r="AW48" s="141"/>
      <c r="AX48" s="141"/>
      <c r="AY48" s="141"/>
      <c r="AZ48" s="141"/>
      <c r="BA48" s="141"/>
      <c r="BB48" s="141"/>
      <c r="BC48" s="141"/>
      <c r="BD48" s="142"/>
      <c r="BG48" s="83"/>
      <c r="BH48" s="83"/>
      <c r="BI48" s="83"/>
      <c r="BJ48" s="83"/>
      <c r="BK48" s="83"/>
      <c r="BL48" s="83"/>
      <c r="BM48" s="83"/>
      <c r="BN48" s="83"/>
      <c r="BO48" s="83"/>
      <c r="BP48" s="83"/>
      <c r="BQ48" s="83"/>
      <c r="BR48" s="83"/>
      <c r="BS48" s="83"/>
      <c r="BT48" s="83"/>
      <c r="BU48" s="83"/>
      <c r="BV48" s="83"/>
      <c r="BW48" s="83"/>
      <c r="BX48" s="83"/>
      <c r="BY48" s="83"/>
      <c r="BZ48" s="83"/>
      <c r="CA48" s="83"/>
      <c r="CB48" s="83"/>
      <c r="CC48" s="83"/>
      <c r="CD48" s="83"/>
      <c r="CE48" s="83"/>
      <c r="CF48" s="83"/>
      <c r="CG48" s="83"/>
      <c r="CH48" s="83"/>
      <c r="CI48" s="83"/>
      <c r="CJ48" s="83"/>
      <c r="CK48" s="83"/>
      <c r="CL48" s="83"/>
      <c r="CM48" s="83"/>
      <c r="CN48" s="83"/>
      <c r="CO48" s="83"/>
      <c r="CP48" s="83"/>
      <c r="CQ48" s="83"/>
      <c r="CR48" s="83"/>
      <c r="CS48" s="83"/>
      <c r="CT48" s="83"/>
      <c r="CU48" s="83"/>
      <c r="CV48" s="83"/>
      <c r="CW48" s="83"/>
      <c r="CX48" s="83"/>
      <c r="CY48" s="83"/>
      <c r="CZ48" s="83"/>
      <c r="DA48" s="83"/>
      <c r="DB48" s="83"/>
      <c r="DC48" s="83"/>
      <c r="DD48" s="83"/>
      <c r="DE48" s="83"/>
      <c r="DF48" s="91"/>
      <c r="DG48" s="91"/>
      <c r="DH48" s="91"/>
      <c r="DI48" s="91"/>
      <c r="DJ48" s="91"/>
      <c r="DK48" s="91"/>
      <c r="DL48" s="91"/>
      <c r="DM48" s="91"/>
      <c r="DN48" s="91"/>
      <c r="DO48" s="91"/>
      <c r="DP48" s="91"/>
      <c r="DQ48" s="91"/>
      <c r="DR48" s="91"/>
      <c r="DS48" s="91"/>
      <c r="DT48" s="91"/>
      <c r="DU48" s="91"/>
      <c r="DV48" s="91"/>
      <c r="DW48" s="91"/>
      <c r="DX48" s="91"/>
      <c r="DY48" s="91"/>
      <c r="DZ48" s="91"/>
      <c r="EA48" s="91"/>
      <c r="EB48" s="91"/>
      <c r="EC48" s="91"/>
      <c r="ED48" s="91"/>
      <c r="EE48" s="91"/>
      <c r="EF48" s="91"/>
      <c r="EG48" s="91"/>
      <c r="EH48" s="91"/>
      <c r="EI48" s="91"/>
      <c r="EJ48" s="91"/>
      <c r="EK48" s="91"/>
      <c r="EL48" s="91"/>
      <c r="EM48" s="91"/>
      <c r="EN48" s="91"/>
      <c r="EO48" s="91"/>
      <c r="EP48" s="91"/>
      <c r="EQ48" s="91"/>
      <c r="ER48" s="91"/>
      <c r="ES48" s="91"/>
      <c r="ET48" s="91"/>
      <c r="EU48" s="91"/>
      <c r="EV48" s="91"/>
      <c r="EW48" s="91"/>
      <c r="EX48" s="91"/>
      <c r="EY48" s="91"/>
      <c r="EZ48" s="91"/>
      <c r="FA48" s="91"/>
      <c r="FB48" s="91"/>
      <c r="FC48" s="91"/>
      <c r="FD48" s="91"/>
      <c r="FE48" s="91"/>
      <c r="FF48" s="91"/>
      <c r="FG48" s="91"/>
      <c r="FH48" s="91"/>
      <c r="FI48" s="91"/>
      <c r="FJ48" s="91"/>
      <c r="FK48" s="91"/>
      <c r="FL48" s="91"/>
      <c r="FM48" s="91"/>
      <c r="FN48" s="91"/>
      <c r="FO48" s="91"/>
      <c r="FP48" s="91"/>
      <c r="FQ48" s="91"/>
      <c r="FR48" s="91"/>
      <c r="FS48" s="91"/>
      <c r="FT48" s="91"/>
      <c r="FU48" s="91"/>
      <c r="FV48" s="91"/>
      <c r="FW48" s="91"/>
      <c r="FX48" s="91"/>
      <c r="FY48" s="91"/>
      <c r="FZ48" s="91"/>
      <c r="GA48" s="91"/>
      <c r="GB48" s="91"/>
      <c r="GC48" s="91"/>
      <c r="GD48" s="91"/>
      <c r="GE48" s="91"/>
      <c r="GF48" s="91"/>
      <c r="GG48" s="91"/>
      <c r="GH48" s="91"/>
      <c r="GI48" s="91"/>
      <c r="GJ48" s="91"/>
      <c r="GK48" s="91"/>
      <c r="GL48" s="91"/>
      <c r="GM48" s="91"/>
      <c r="GN48" s="91"/>
      <c r="GO48" s="91"/>
      <c r="GP48" s="91"/>
      <c r="GQ48" s="91"/>
      <c r="GR48" s="91"/>
      <c r="GS48" s="91"/>
      <c r="GT48" s="91"/>
      <c r="GU48" s="91"/>
      <c r="GV48" s="91"/>
      <c r="GW48" s="91"/>
      <c r="GX48" s="91"/>
      <c r="GY48" s="91"/>
      <c r="GZ48" s="91"/>
      <c r="HA48" s="91"/>
      <c r="HB48" s="91"/>
      <c r="HC48" s="91"/>
      <c r="HD48" s="91"/>
      <c r="HE48" s="91"/>
      <c r="HF48" s="91"/>
    </row>
    <row r="49" spans="1:66" ht="25.15" customHeight="1">
      <c r="A49" s="9" t="s">
        <v>112</v>
      </c>
      <c r="F49" s="9" t="s">
        <v>113</v>
      </c>
    </row>
    <row r="50" spans="1:66" s="8" customFormat="1" ht="25.15" customHeight="1">
      <c r="AF50" s="1"/>
      <c r="AG50" s="1"/>
      <c r="AH50" s="1"/>
      <c r="AI50" s="1"/>
    </row>
    <row r="51" spans="1:66" s="8" customFormat="1" ht="25.15" customHeight="1">
      <c r="AF51" s="1"/>
      <c r="AG51" s="1"/>
      <c r="AH51" s="1"/>
      <c r="AI51" s="1"/>
    </row>
    <row r="52" spans="1:66" s="8" customFormat="1" ht="25.15" customHeight="1">
      <c r="AF52" s="1"/>
      <c r="AG52" s="1"/>
      <c r="AH52" s="1"/>
      <c r="AI52" s="1"/>
    </row>
    <row r="53" spans="1:66" s="8" customFormat="1" ht="25.15" hidden="1" customHeight="1">
      <c r="AF53" s="1"/>
      <c r="AG53" s="1"/>
      <c r="AH53" s="1"/>
      <c r="AI53" s="1"/>
      <c r="BG53"/>
      <c r="BH53"/>
      <c r="BI53"/>
      <c r="BJ53"/>
      <c r="BK53"/>
      <c r="BL53" s="1"/>
      <c r="BM53" s="1"/>
    </row>
    <row r="54" spans="1:66" s="8" customFormat="1" ht="25.15" hidden="1" customHeight="1">
      <c r="AF54" s="1"/>
      <c r="AG54" s="1"/>
      <c r="AH54" s="1"/>
      <c r="AI54" s="1"/>
      <c r="BG54" s="1"/>
      <c r="BH54"/>
      <c r="BI54"/>
      <c r="BJ54"/>
      <c r="BK54" s="84"/>
      <c r="BL54" s="1" t="s">
        <v>114</v>
      </c>
      <c r="BM54" s="1" t="s">
        <v>114</v>
      </c>
    </row>
    <row r="55" spans="1:66" s="8" customFormat="1" ht="18" hidden="1">
      <c r="AF55" s="1"/>
      <c r="AG55" s="1"/>
      <c r="AH55" s="1"/>
      <c r="AI55" s="1"/>
      <c r="BG55" s="1"/>
      <c r="BH55"/>
      <c r="BI55"/>
      <c r="BJ55"/>
      <c r="BK55" s="1" t="s">
        <v>115</v>
      </c>
      <c r="BL55" s="85" t="s">
        <v>116</v>
      </c>
      <c r="BM55" s="88">
        <v>224207</v>
      </c>
      <c r="BN55" s="89">
        <v>30091242</v>
      </c>
    </row>
    <row r="56" spans="1:66" s="8" customFormat="1" ht="18" hidden="1">
      <c r="AF56" s="1"/>
      <c r="AG56" s="1"/>
      <c r="AH56" s="1"/>
      <c r="AI56" s="1"/>
      <c r="BG56" s="1"/>
      <c r="BH56"/>
      <c r="BI56"/>
      <c r="BJ56"/>
      <c r="BK56" s="1" t="s">
        <v>117</v>
      </c>
      <c r="BL56" s="85" t="s">
        <v>116</v>
      </c>
      <c r="BM56" s="88">
        <v>224207</v>
      </c>
      <c r="BN56" s="89">
        <v>30091332</v>
      </c>
    </row>
    <row r="57" spans="1:66" s="8" customFormat="1" ht="18" hidden="1">
      <c r="AF57" s="1"/>
      <c r="AG57" s="1"/>
      <c r="AH57" s="1"/>
      <c r="AI57" s="1"/>
      <c r="BG57"/>
      <c r="BH57"/>
      <c r="BI57"/>
      <c r="BJ57"/>
      <c r="BK57" s="1" t="s">
        <v>118</v>
      </c>
      <c r="BL57" s="85" t="s">
        <v>119</v>
      </c>
      <c r="BM57" s="88">
        <v>921416</v>
      </c>
      <c r="BN57" s="89">
        <v>30091003</v>
      </c>
    </row>
    <row r="58" spans="1:66" s="8" customFormat="1" ht="13.5" hidden="1" customHeight="1">
      <c r="AF58" s="1"/>
      <c r="AG58" s="1"/>
      <c r="AH58" s="1"/>
      <c r="AI58" s="1"/>
      <c r="BG58"/>
      <c r="BH58"/>
      <c r="BI58"/>
      <c r="BJ58"/>
      <c r="BK58" s="86"/>
      <c r="BL58" s="85" t="s">
        <v>120</v>
      </c>
      <c r="BM58" s="88">
        <v>223224</v>
      </c>
      <c r="BN58" s="90">
        <v>302509005</v>
      </c>
    </row>
    <row r="59" spans="1:66" s="8" customFormat="1" ht="18" hidden="1">
      <c r="AF59" s="1"/>
      <c r="AG59" s="1"/>
      <c r="AH59" s="1"/>
      <c r="AI59" s="1"/>
      <c r="BG59"/>
      <c r="BH59"/>
      <c r="BI59"/>
      <c r="BJ59"/>
      <c r="BK59" s="84"/>
      <c r="BL59" s="85" t="s">
        <v>121</v>
      </c>
      <c r="BM59" s="88">
        <v>831206</v>
      </c>
      <c r="BN59" s="89">
        <v>30091362</v>
      </c>
    </row>
    <row r="60" spans="1:66" s="8" customFormat="1" ht="18" hidden="1">
      <c r="AF60" s="1"/>
      <c r="AG60" s="1"/>
      <c r="AH60" s="1"/>
      <c r="AI60" s="1"/>
      <c r="BG60"/>
      <c r="BH60"/>
      <c r="BI60"/>
      <c r="BJ60"/>
      <c r="BK60" s="84"/>
      <c r="BL60" s="85" t="s">
        <v>122</v>
      </c>
      <c r="BM60" s="88">
        <v>921415</v>
      </c>
      <c r="BN60" s="89">
        <v>30091244</v>
      </c>
    </row>
    <row r="61" spans="1:66" s="8" customFormat="1" ht="18" hidden="1">
      <c r="AF61" s="1"/>
      <c r="AG61" s="1"/>
      <c r="AH61" s="1"/>
      <c r="AI61" s="1"/>
      <c r="BG61"/>
      <c r="BH61"/>
      <c r="BI61"/>
      <c r="BJ61"/>
      <c r="BK61" s="84"/>
      <c r="BL61" s="85" t="s">
        <v>123</v>
      </c>
      <c r="BM61" s="88">
        <v>921414</v>
      </c>
      <c r="BN61" s="89">
        <v>30091243</v>
      </c>
    </row>
    <row r="62" spans="1:66" s="8" customFormat="1" ht="18" hidden="1">
      <c r="AF62" s="1"/>
      <c r="AG62" s="1"/>
      <c r="AH62" s="1"/>
      <c r="AI62" s="1"/>
      <c r="BG62"/>
      <c r="BH62"/>
      <c r="BI62"/>
      <c r="BJ62"/>
      <c r="BK62" s="84"/>
      <c r="BL62" s="85" t="s">
        <v>124</v>
      </c>
      <c r="BM62" s="88">
        <v>831205</v>
      </c>
      <c r="BN62" s="89">
        <v>30091001</v>
      </c>
    </row>
    <row r="63" spans="1:66" s="8" customFormat="1" ht="17.25" hidden="1" customHeight="1">
      <c r="AF63" s="1"/>
      <c r="AG63" s="1"/>
      <c r="AH63" s="1"/>
      <c r="AI63" s="1"/>
      <c r="BG63"/>
      <c r="BH63"/>
      <c r="BI63"/>
      <c r="BJ63"/>
      <c r="BK63" s="86"/>
      <c r="BL63" s="85" t="s">
        <v>125</v>
      </c>
      <c r="BM63" s="88">
        <v>122119</v>
      </c>
      <c r="BN63" s="89">
        <v>302509009</v>
      </c>
    </row>
    <row r="64" spans="1:66" s="8" customFormat="1" ht="18" hidden="1">
      <c r="AF64" s="1"/>
      <c r="AG64" s="1"/>
      <c r="AH64" s="1"/>
      <c r="AI64" s="1"/>
      <c r="BG64"/>
      <c r="BH64"/>
      <c r="BI64"/>
      <c r="BJ64"/>
      <c r="BK64" s="87"/>
      <c r="BL64" s="85" t="s">
        <v>126</v>
      </c>
      <c r="BM64" s="88">
        <v>921220</v>
      </c>
      <c r="BN64" s="89">
        <v>302509011</v>
      </c>
    </row>
    <row r="65" spans="32:66" s="8" customFormat="1" ht="17.25" hidden="1" customHeight="1">
      <c r="AF65" s="1"/>
      <c r="AG65" s="1"/>
      <c r="AH65" s="1"/>
      <c r="AI65" s="1"/>
      <c r="BG65"/>
      <c r="BH65"/>
      <c r="BI65"/>
      <c r="BJ65"/>
      <c r="BK65" s="86"/>
      <c r="BL65" s="85" t="s">
        <v>127</v>
      </c>
      <c r="BM65" s="88">
        <v>223310</v>
      </c>
      <c r="BN65" s="89">
        <v>302509002</v>
      </c>
    </row>
    <row r="66" spans="32:66" s="8" customFormat="1" ht="18" hidden="1" customHeight="1">
      <c r="AF66" s="1"/>
      <c r="AG66" s="1"/>
      <c r="AH66" s="1"/>
      <c r="AI66" s="1"/>
      <c r="BG66"/>
      <c r="BH66"/>
      <c r="BI66"/>
      <c r="BJ66"/>
      <c r="BK66" s="84"/>
      <c r="BL66" s="85" t="s">
        <v>128</v>
      </c>
      <c r="BM66" s="88">
        <v>937116</v>
      </c>
      <c r="BN66" s="90">
        <v>302509004</v>
      </c>
    </row>
    <row r="67" spans="32:66" s="8" customFormat="1" ht="18" hidden="1">
      <c r="AF67" s="1"/>
      <c r="AG67" s="1"/>
      <c r="AH67" s="1"/>
      <c r="AI67" s="1"/>
      <c r="BG67"/>
      <c r="BH67"/>
      <c r="BI67"/>
      <c r="BJ67"/>
      <c r="BK67" s="84"/>
      <c r="BL67" s="85" t="s">
        <v>129</v>
      </c>
      <c r="BM67" s="88">
        <v>932200</v>
      </c>
      <c r="BN67" s="93">
        <v>30081229</v>
      </c>
    </row>
    <row r="68" spans="32:66" s="8" customFormat="1" ht="18" hidden="1">
      <c r="AF68" s="1"/>
      <c r="AG68" s="1"/>
      <c r="AH68" s="1"/>
      <c r="AI68" s="1"/>
      <c r="BG68"/>
      <c r="BH68"/>
      <c r="BI68"/>
      <c r="BJ68"/>
      <c r="BK68" s="84"/>
      <c r="BL68" s="85" t="s">
        <v>129</v>
      </c>
      <c r="BM68" s="88">
        <v>932200</v>
      </c>
      <c r="BN68" s="89">
        <v>30081340</v>
      </c>
    </row>
    <row r="69" spans="32:66" s="8" customFormat="1" ht="18" hidden="1">
      <c r="AF69" s="1"/>
      <c r="AG69" s="1"/>
      <c r="AH69" s="1"/>
      <c r="AI69" s="1"/>
      <c r="BG69"/>
      <c r="BH69"/>
      <c r="BI69"/>
      <c r="BJ69"/>
      <c r="BK69" s="84"/>
      <c r="BL69" s="85" t="s">
        <v>130</v>
      </c>
      <c r="BM69" s="88">
        <v>932404</v>
      </c>
      <c r="BN69" s="89">
        <v>302509007</v>
      </c>
    </row>
    <row r="70" spans="32:66" s="8" customFormat="1" ht="18" hidden="1">
      <c r="AF70" s="1"/>
      <c r="AG70" s="1"/>
      <c r="AH70" s="1"/>
      <c r="AI70" s="1"/>
      <c r="BG70"/>
      <c r="BH70"/>
      <c r="BI70"/>
      <c r="BJ70"/>
      <c r="BK70" s="84"/>
      <c r="BL70" s="85" t="s">
        <v>131</v>
      </c>
      <c r="BM70" s="88">
        <v>831104</v>
      </c>
      <c r="BN70" s="89">
        <v>302509010</v>
      </c>
    </row>
    <row r="71" spans="32:66" s="8" customFormat="1" ht="18" hidden="1">
      <c r="AF71" s="1"/>
      <c r="AG71" s="1"/>
      <c r="AH71" s="1"/>
      <c r="AI71" s="1"/>
      <c r="BG71"/>
      <c r="BH71"/>
      <c r="BI71"/>
      <c r="BJ71"/>
      <c r="BK71" s="84"/>
      <c r="BL71" s="85" t="s">
        <v>132</v>
      </c>
      <c r="BM71" s="88">
        <v>228101</v>
      </c>
      <c r="BN71" s="90">
        <v>302509006</v>
      </c>
    </row>
    <row r="72" spans="32:66" s="8" customFormat="1" ht="18" hidden="1">
      <c r="AF72" s="1"/>
      <c r="AG72" s="1"/>
      <c r="AH72" s="1"/>
      <c r="AI72" s="1"/>
      <c r="BG72"/>
      <c r="BH72"/>
      <c r="BI72"/>
      <c r="BJ72"/>
      <c r="BK72" s="84"/>
      <c r="BL72" s="85" t="s">
        <v>133</v>
      </c>
      <c r="BM72" s="88">
        <v>217303</v>
      </c>
      <c r="BN72" s="90">
        <v>302509003</v>
      </c>
    </row>
    <row r="73" spans="32:66" s="8" customFormat="1" ht="18" hidden="1">
      <c r="AF73" s="1"/>
      <c r="AG73" s="1"/>
      <c r="AH73" s="1"/>
      <c r="AI73" s="1"/>
      <c r="BG73"/>
      <c r="BH73"/>
      <c r="BI73"/>
      <c r="BJ73"/>
      <c r="BK73" s="84"/>
      <c r="BL73" s="85" t="s">
        <v>134</v>
      </c>
      <c r="BM73" s="88">
        <v>122113</v>
      </c>
      <c r="BN73" s="89">
        <v>302509008</v>
      </c>
    </row>
    <row r="74" spans="32:66" s="8" customFormat="1" ht="18" hidden="1">
      <c r="AF74" s="1"/>
      <c r="AG74" s="1"/>
      <c r="AH74" s="1"/>
      <c r="AI74" s="1"/>
      <c r="BL74" s="85" t="s">
        <v>135</v>
      </c>
      <c r="BM74" s="88">
        <v>921410</v>
      </c>
      <c r="BN74" s="89">
        <v>30081046</v>
      </c>
    </row>
    <row r="75" spans="32:66" s="8" customFormat="1" ht="18" hidden="1">
      <c r="AF75" s="1"/>
      <c r="AG75" s="1"/>
      <c r="AH75" s="1"/>
      <c r="AI75" s="1"/>
      <c r="BL75" s="85" t="s">
        <v>136</v>
      </c>
      <c r="BM75" s="88">
        <v>921411</v>
      </c>
      <c r="BN75" s="89">
        <v>30081047</v>
      </c>
    </row>
    <row r="76" spans="32:66" s="8" customFormat="1" ht="18" hidden="1">
      <c r="AF76" s="1"/>
      <c r="AG76" s="1"/>
      <c r="AH76" s="1"/>
      <c r="AI76" s="1"/>
      <c r="BL76" s="85" t="s">
        <v>137</v>
      </c>
      <c r="BM76" s="88">
        <v>932200</v>
      </c>
      <c r="BN76" s="89">
        <v>30071472</v>
      </c>
    </row>
    <row r="77" spans="32:66" s="8" customFormat="1" ht="15.75" hidden="1" customHeight="1">
      <c r="AF77" s="1"/>
      <c r="AG77" s="1"/>
      <c r="AH77" s="1"/>
      <c r="AI77" s="1"/>
      <c r="BL77" s="92" t="s">
        <v>138</v>
      </c>
      <c r="BM77" s="68">
        <v>224207</v>
      </c>
      <c r="BN77" s="94"/>
    </row>
    <row r="78" spans="32:66" s="8" customFormat="1" ht="16.5" hidden="1" customHeight="1">
      <c r="AF78" s="1"/>
      <c r="AG78" s="1"/>
      <c r="AH78" s="1"/>
      <c r="AI78" s="1"/>
      <c r="BL78" s="92" t="s">
        <v>139</v>
      </c>
      <c r="BM78" s="68">
        <v>921415</v>
      </c>
      <c r="BN78" s="94"/>
    </row>
    <row r="79" spans="32:66" s="8" customFormat="1" ht="18" hidden="1" customHeight="1">
      <c r="AF79" s="1"/>
      <c r="AG79" s="1"/>
      <c r="AH79" s="1"/>
      <c r="AI79" s="1"/>
      <c r="BL79" s="92" t="s">
        <v>140</v>
      </c>
      <c r="BM79" s="68">
        <v>921414</v>
      </c>
      <c r="BN79" s="94"/>
    </row>
    <row r="80" spans="32:66" s="8" customFormat="1" hidden="1">
      <c r="AF80" s="1"/>
      <c r="AG80" s="1"/>
      <c r="AH80" s="1"/>
      <c r="AI80" s="1"/>
    </row>
    <row r="81" spans="32:35" s="8" customFormat="1" hidden="1">
      <c r="AF81" s="1"/>
      <c r="AG81" s="1"/>
      <c r="AH81" s="1"/>
      <c r="AI81" s="1"/>
    </row>
    <row r="82" spans="32:35" s="8" customFormat="1">
      <c r="AF82" s="1"/>
      <c r="AG82" s="1"/>
      <c r="AH82" s="1"/>
      <c r="AI82" s="1"/>
    </row>
    <row r="83" spans="32:35" s="8" customFormat="1">
      <c r="AF83" s="1"/>
      <c r="AG83" s="1"/>
      <c r="AH83" s="1"/>
      <c r="AI83" s="1"/>
    </row>
    <row r="84" spans="32:35" s="8" customFormat="1">
      <c r="AF84" s="1"/>
      <c r="AG84" s="1"/>
      <c r="AH84" s="1"/>
      <c r="AI84" s="1"/>
    </row>
    <row r="85" spans="32:35" s="8" customFormat="1">
      <c r="AF85" s="1"/>
      <c r="AG85" s="1"/>
      <c r="AH85" s="1"/>
      <c r="AI85" s="1"/>
    </row>
    <row r="86" spans="32:35" s="8" customFormat="1">
      <c r="AF86" s="1"/>
      <c r="AG86" s="1"/>
      <c r="AH86" s="1"/>
      <c r="AI86" s="1"/>
    </row>
    <row r="87" spans="32:35" s="8" customFormat="1">
      <c r="AF87" s="1"/>
      <c r="AG87" s="1"/>
      <c r="AH87" s="1"/>
      <c r="AI87" s="1"/>
    </row>
    <row r="88" spans="32:35" s="8" customFormat="1">
      <c r="AF88" s="1"/>
      <c r="AG88" s="1"/>
      <c r="AH88" s="1"/>
      <c r="AI88" s="1"/>
    </row>
    <row r="89" spans="32:35" s="8" customFormat="1">
      <c r="AF89" s="1"/>
      <c r="AG89" s="1"/>
      <c r="AH89" s="1"/>
      <c r="AI89" s="1"/>
    </row>
    <row r="90" spans="32:35" s="8" customFormat="1">
      <c r="AF90" s="1"/>
      <c r="AG90" s="1"/>
      <c r="AH90" s="1"/>
      <c r="AI90" s="1"/>
    </row>
    <row r="91" spans="32:35" s="8" customFormat="1">
      <c r="AF91" s="1"/>
      <c r="AG91" s="1"/>
      <c r="AH91" s="1"/>
      <c r="AI91" s="1"/>
    </row>
    <row r="92" spans="32:35" s="8" customFormat="1">
      <c r="AF92" s="1"/>
      <c r="AG92" s="1"/>
      <c r="AH92" s="1"/>
      <c r="AI92" s="1"/>
    </row>
    <row r="93" spans="32:35" s="8" customFormat="1">
      <c r="AF93" s="1"/>
      <c r="AG93" s="1"/>
      <c r="AH93" s="1"/>
      <c r="AI93" s="1"/>
    </row>
    <row r="94" spans="32:35" s="8" customFormat="1">
      <c r="AF94" s="1"/>
      <c r="AG94" s="1"/>
      <c r="AH94" s="1"/>
      <c r="AI94" s="1"/>
    </row>
    <row r="95" spans="32:35" s="8" customFormat="1">
      <c r="AF95" s="1"/>
      <c r="AG95" s="1"/>
      <c r="AH95" s="1"/>
      <c r="AI95" s="1"/>
    </row>
    <row r="96" spans="32:35" s="8" customFormat="1">
      <c r="AF96" s="1"/>
      <c r="AG96" s="1"/>
      <c r="AH96" s="1"/>
      <c r="AI96" s="1"/>
    </row>
    <row r="97" spans="32:35" s="8" customFormat="1">
      <c r="AF97" s="1"/>
      <c r="AG97" s="1"/>
      <c r="AH97" s="1"/>
      <c r="AI97" s="1"/>
    </row>
    <row r="98" spans="32:35" s="8" customFormat="1">
      <c r="AF98" s="1"/>
      <c r="AG98" s="1"/>
      <c r="AH98" s="1"/>
      <c r="AI98" s="1"/>
    </row>
    <row r="99" spans="32:35" s="8" customFormat="1">
      <c r="AF99" s="1"/>
      <c r="AG99" s="1"/>
      <c r="AH99" s="1"/>
      <c r="AI99" s="1"/>
    </row>
    <row r="100" spans="32:35" s="8" customFormat="1">
      <c r="AF100" s="1"/>
      <c r="AG100" s="1"/>
      <c r="AH100" s="1"/>
      <c r="AI100" s="1"/>
    </row>
    <row r="101" spans="32:35" s="8" customFormat="1">
      <c r="AF101" s="1"/>
      <c r="AG101" s="1"/>
      <c r="AH101" s="1"/>
      <c r="AI101" s="1"/>
    </row>
    <row r="102" spans="32:35" s="8" customFormat="1">
      <c r="AF102" s="1"/>
      <c r="AG102" s="1"/>
      <c r="AH102" s="1"/>
      <c r="AI102" s="1"/>
    </row>
    <row r="103" spans="32:35" s="8" customFormat="1">
      <c r="AF103" s="1"/>
      <c r="AG103" s="1"/>
      <c r="AH103" s="1"/>
      <c r="AI103" s="1"/>
    </row>
    <row r="104" spans="32:35" s="8" customFormat="1">
      <c r="AF104" s="1"/>
      <c r="AG104" s="1"/>
      <c r="AH104" s="1"/>
      <c r="AI104" s="1"/>
    </row>
    <row r="105" spans="32:35" s="8" customFormat="1">
      <c r="AF105" s="1"/>
      <c r="AG105" s="1"/>
      <c r="AH105" s="1"/>
      <c r="AI105" s="1"/>
    </row>
    <row r="106" spans="32:35" s="8" customFormat="1">
      <c r="AF106" s="1"/>
      <c r="AG106" s="1"/>
      <c r="AH106" s="1"/>
      <c r="AI106" s="1"/>
    </row>
    <row r="107" spans="32:35" s="8" customFormat="1">
      <c r="AF107" s="1"/>
      <c r="AG107" s="1"/>
      <c r="AH107" s="1"/>
      <c r="AI107" s="1"/>
    </row>
  </sheetData>
  <mergeCells count="201">
    <mergeCell ref="A48:BD48"/>
    <mergeCell ref="B45:N45"/>
    <mergeCell ref="AY45:AZ45"/>
    <mergeCell ref="BA45:BB45"/>
    <mergeCell ref="BC45:BD45"/>
    <mergeCell ref="A46:N46"/>
    <mergeCell ref="A47:BD47"/>
    <mergeCell ref="B43:N43"/>
    <mergeCell ref="AY43:AZ43"/>
    <mergeCell ref="BA43:BB43"/>
    <mergeCell ref="BC43:BD43"/>
    <mergeCell ref="B44:N44"/>
    <mergeCell ref="AY44:AZ44"/>
    <mergeCell ref="BA44:BB44"/>
    <mergeCell ref="BC44:BD44"/>
    <mergeCell ref="B41:N41"/>
    <mergeCell ref="AY41:AZ41"/>
    <mergeCell ref="BA41:BB41"/>
    <mergeCell ref="BC41:BD41"/>
    <mergeCell ref="B42:N42"/>
    <mergeCell ref="AY42:AZ42"/>
    <mergeCell ref="BA42:BB42"/>
    <mergeCell ref="BC42:BD42"/>
    <mergeCell ref="B39:N39"/>
    <mergeCell ref="AY39:AZ39"/>
    <mergeCell ref="BA39:BB39"/>
    <mergeCell ref="BC39:BD39"/>
    <mergeCell ref="B40:N40"/>
    <mergeCell ref="AY40:AZ40"/>
    <mergeCell ref="BA40:BB40"/>
    <mergeCell ref="BC40:BD40"/>
    <mergeCell ref="B37:N37"/>
    <mergeCell ref="AY37:AZ37"/>
    <mergeCell ref="BA37:BB37"/>
    <mergeCell ref="BC37:BD37"/>
    <mergeCell ref="B38:N38"/>
    <mergeCell ref="AY38:AZ38"/>
    <mergeCell ref="BA38:BB38"/>
    <mergeCell ref="BC38:BD38"/>
    <mergeCell ref="B35:N35"/>
    <mergeCell ref="AY35:AZ35"/>
    <mergeCell ref="BA35:BB35"/>
    <mergeCell ref="BC35:BD35"/>
    <mergeCell ref="B36:N36"/>
    <mergeCell ref="AY36:AZ36"/>
    <mergeCell ref="BA36:BB36"/>
    <mergeCell ref="BC36:BD36"/>
    <mergeCell ref="B33:N33"/>
    <mergeCell ref="AY33:AZ33"/>
    <mergeCell ref="BA33:BB33"/>
    <mergeCell ref="BC33:BD33"/>
    <mergeCell ref="B34:N34"/>
    <mergeCell ref="AY34:AZ34"/>
    <mergeCell ref="BA34:BB34"/>
    <mergeCell ref="BC34:BD34"/>
    <mergeCell ref="B31:N31"/>
    <mergeCell ref="AY31:AZ31"/>
    <mergeCell ref="BA31:BB31"/>
    <mergeCell ref="BC31:BD31"/>
    <mergeCell ref="B32:N32"/>
    <mergeCell ref="AY32:AZ32"/>
    <mergeCell ref="BA32:BB32"/>
    <mergeCell ref="BC32:BD32"/>
    <mergeCell ref="B29:N29"/>
    <mergeCell ref="AY29:AZ29"/>
    <mergeCell ref="BA29:BB29"/>
    <mergeCell ref="BC29:BD29"/>
    <mergeCell ref="B30:N30"/>
    <mergeCell ref="AY30:AZ30"/>
    <mergeCell ref="BA30:BB30"/>
    <mergeCell ref="BC30:BD30"/>
    <mergeCell ref="B27:N27"/>
    <mergeCell ref="AY27:AZ27"/>
    <mergeCell ref="BA27:BB27"/>
    <mergeCell ref="BC27:BD27"/>
    <mergeCell ref="B28:N28"/>
    <mergeCell ref="AY28:AZ28"/>
    <mergeCell ref="BA28:BB28"/>
    <mergeCell ref="BC28:BD28"/>
    <mergeCell ref="B25:N25"/>
    <mergeCell ref="AY25:AZ25"/>
    <mergeCell ref="BA25:BB25"/>
    <mergeCell ref="BC25:BD25"/>
    <mergeCell ref="B26:N26"/>
    <mergeCell ref="AY26:AZ26"/>
    <mergeCell ref="BA26:BB26"/>
    <mergeCell ref="BC26:BD26"/>
    <mergeCell ref="B23:N23"/>
    <mergeCell ref="AY23:AZ23"/>
    <mergeCell ref="BA23:BB23"/>
    <mergeCell ref="BC23:BD23"/>
    <mergeCell ref="B24:N24"/>
    <mergeCell ref="AY24:AZ24"/>
    <mergeCell ref="BA24:BB24"/>
    <mergeCell ref="BC24:BD24"/>
    <mergeCell ref="B21:N21"/>
    <mergeCell ref="AY21:AZ21"/>
    <mergeCell ref="BA21:BB21"/>
    <mergeCell ref="BC21:BD21"/>
    <mergeCell ref="B22:N22"/>
    <mergeCell ref="AY22:AZ22"/>
    <mergeCell ref="BA22:BB22"/>
    <mergeCell ref="BC22:BD22"/>
    <mergeCell ref="B19:N19"/>
    <mergeCell ref="AY19:AZ19"/>
    <mergeCell ref="BA19:BB19"/>
    <mergeCell ref="BC19:BD19"/>
    <mergeCell ref="B20:N20"/>
    <mergeCell ref="AY20:AZ20"/>
    <mergeCell ref="BA20:BB20"/>
    <mergeCell ref="BC20:BD20"/>
    <mergeCell ref="BC17:BD17"/>
    <mergeCell ref="B18:N18"/>
    <mergeCell ref="AY18:AZ18"/>
    <mergeCell ref="BA18:BB18"/>
    <mergeCell ref="BC18:BD18"/>
    <mergeCell ref="AY15:AZ15"/>
    <mergeCell ref="BA15:BB15"/>
    <mergeCell ref="BC15:BD15"/>
    <mergeCell ref="B16:N16"/>
    <mergeCell ref="AY16:AZ16"/>
    <mergeCell ref="BA16:BB16"/>
    <mergeCell ref="BC16:BD16"/>
    <mergeCell ref="Y14:Z14"/>
    <mergeCell ref="AA14:AB14"/>
    <mergeCell ref="AC14:AD14"/>
    <mergeCell ref="AF14:AG14"/>
    <mergeCell ref="AH14:AI14"/>
    <mergeCell ref="AJ14:AK14"/>
    <mergeCell ref="B17:N17"/>
    <mergeCell ref="AY17:AZ17"/>
    <mergeCell ref="BA17:BB17"/>
    <mergeCell ref="AV13:AX13"/>
    <mergeCell ref="O14:P14"/>
    <mergeCell ref="Q14:R14"/>
    <mergeCell ref="S14:T14"/>
    <mergeCell ref="U14:V14"/>
    <mergeCell ref="W14:X14"/>
    <mergeCell ref="AA13:AB13"/>
    <mergeCell ref="AC13:AD13"/>
    <mergeCell ref="AF13:AG13"/>
    <mergeCell ref="AH13:AI13"/>
    <mergeCell ref="AJ13:AK13"/>
    <mergeCell ref="AL13:AM13"/>
    <mergeCell ref="O13:P13"/>
    <mergeCell ref="Q13:R13"/>
    <mergeCell ref="S13:T13"/>
    <mergeCell ref="U13:V13"/>
    <mergeCell ref="W13:X13"/>
    <mergeCell ref="Y13:Z13"/>
    <mergeCell ref="AL14:AM14"/>
    <mergeCell ref="AN14:AO14"/>
    <mergeCell ref="AP14:AQ14"/>
    <mergeCell ref="AR14:AS14"/>
    <mergeCell ref="AT14:AU14"/>
    <mergeCell ref="AV14:AX14"/>
    <mergeCell ref="AT11:AU12"/>
    <mergeCell ref="W11:X11"/>
    <mergeCell ref="Y11:Z11"/>
    <mergeCell ref="AA11:AB11"/>
    <mergeCell ref="AC11:AD11"/>
    <mergeCell ref="AF11:AG12"/>
    <mergeCell ref="AH11:AI12"/>
    <mergeCell ref="AN13:AO13"/>
    <mergeCell ref="AP13:AQ13"/>
    <mergeCell ref="AR13:AS13"/>
    <mergeCell ref="AT13:AU13"/>
    <mergeCell ref="A9:AE9"/>
    <mergeCell ref="AF9:BD9"/>
    <mergeCell ref="A10:A15"/>
    <mergeCell ref="B10:N15"/>
    <mergeCell ref="O10:AX10"/>
    <mergeCell ref="AY10:BD14"/>
    <mergeCell ref="O11:P11"/>
    <mergeCell ref="Q11:R11"/>
    <mergeCell ref="S11:T11"/>
    <mergeCell ref="U11:V11"/>
    <mergeCell ref="AV11:AX12"/>
    <mergeCell ref="O12:P12"/>
    <mergeCell ref="Q12:R12"/>
    <mergeCell ref="S12:T12"/>
    <mergeCell ref="U12:V12"/>
    <mergeCell ref="W12:X12"/>
    <mergeCell ref="Y12:Z12"/>
    <mergeCell ref="AA12:AB12"/>
    <mergeCell ref="AC12:AD12"/>
    <mergeCell ref="AJ11:AK12"/>
    <mergeCell ref="AL11:AM12"/>
    <mergeCell ref="AN11:AO12"/>
    <mergeCell ref="AP11:AQ12"/>
    <mergeCell ref="AR11:AS12"/>
    <mergeCell ref="I1:AJ6"/>
    <mergeCell ref="AK1:BD6"/>
    <mergeCell ref="A6:G6"/>
    <mergeCell ref="A7:L7"/>
    <mergeCell ref="AK7:BD7"/>
    <mergeCell ref="A8:E8"/>
    <mergeCell ref="F8:J8"/>
    <mergeCell ref="K8:L8"/>
    <mergeCell ref="N8:O8"/>
    <mergeCell ref="U8:BD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95ED6-FE57-4AC5-8DF8-469F36F62F65}">
  <dimension ref="A1:HF107"/>
  <sheetViews>
    <sheetView topLeftCell="A27" workbookViewId="0">
      <selection activeCell="A27" sqref="A1:XFD1048576"/>
    </sheetView>
  </sheetViews>
  <sheetFormatPr defaultColWidth="8.42578125" defaultRowHeight="13.15"/>
  <cols>
    <col min="1" max="1" width="7.28515625" style="9" customWidth="1"/>
    <col min="2" max="4" width="2.28515625" style="9" customWidth="1"/>
    <col min="5" max="5" width="9.42578125" style="9" customWidth="1"/>
    <col min="6" max="11" width="2.28515625" style="9" customWidth="1"/>
    <col min="12" max="12" width="8.7109375" style="9" customWidth="1"/>
    <col min="13" max="13" width="3.7109375" style="9" customWidth="1"/>
    <col min="14" max="14" width="16.7109375" style="9" customWidth="1"/>
    <col min="15" max="30" width="6.42578125" style="9" hidden="1" customWidth="1"/>
    <col min="31" max="31" width="4.42578125" style="1" hidden="1" customWidth="1"/>
    <col min="32" max="35" width="6.42578125" style="1" customWidth="1"/>
    <col min="36" max="50" width="6.42578125" style="9" customWidth="1"/>
    <col min="51" max="53" width="2.7109375" style="9" customWidth="1"/>
    <col min="54" max="54" width="8.140625" style="9" customWidth="1"/>
    <col min="55" max="56" width="2.7109375" style="9" customWidth="1"/>
    <col min="57" max="58" width="8.42578125" style="8" hidden="1" customWidth="1"/>
    <col min="59" max="59" width="6.7109375" style="8" customWidth="1"/>
    <col min="60" max="62" width="8.42578125" style="8" hidden="1" customWidth="1"/>
    <col min="63" max="63" width="10.7109375" style="8" customWidth="1"/>
    <col min="64" max="64" width="112" style="8" customWidth="1"/>
    <col min="65" max="65" width="14.42578125" style="8" customWidth="1"/>
    <col min="66" max="66" width="19" style="8" customWidth="1"/>
    <col min="67" max="109" width="8.42578125" style="8"/>
    <col min="110" max="214" width="8.42578125" style="1"/>
    <col min="215" max="16384" width="8.42578125" style="9"/>
  </cols>
  <sheetData>
    <row r="1" spans="1:214" ht="12.75" customHeight="1">
      <c r="A1" s="10"/>
      <c r="B1" s="11"/>
      <c r="C1" s="11"/>
      <c r="D1" s="11"/>
      <c r="E1" s="11"/>
      <c r="F1" s="11"/>
      <c r="G1" s="11"/>
      <c r="H1" s="12"/>
      <c r="I1" s="144" t="s">
        <v>0</v>
      </c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6"/>
      <c r="AK1" s="151" t="s">
        <v>1</v>
      </c>
      <c r="AL1" s="152"/>
      <c r="AM1" s="152"/>
      <c r="AN1" s="152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  <c r="AZ1" s="152"/>
      <c r="BA1" s="152"/>
      <c r="BB1" s="152"/>
      <c r="BC1" s="152"/>
      <c r="BD1" s="153"/>
    </row>
    <row r="2" spans="1:214" ht="12.75" customHeight="1">
      <c r="A2" s="13"/>
      <c r="B2" s="14"/>
      <c r="C2" s="14"/>
      <c r="D2" s="14"/>
      <c r="E2" s="14"/>
      <c r="F2" s="14"/>
      <c r="G2" s="14"/>
      <c r="H2" s="15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  <c r="AG2" s="147"/>
      <c r="AH2" s="147"/>
      <c r="AI2" s="147"/>
      <c r="AJ2" s="148"/>
      <c r="AK2" s="154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6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</row>
    <row r="3" spans="1:214" ht="12.75" customHeight="1">
      <c r="A3" s="13"/>
      <c r="B3" s="14"/>
      <c r="C3" s="14"/>
      <c r="D3" s="14"/>
      <c r="E3" s="14"/>
      <c r="F3" s="14"/>
      <c r="G3" s="14"/>
      <c r="H3" s="15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8"/>
      <c r="AK3" s="154"/>
      <c r="AL3" s="155"/>
      <c r="AM3" s="155"/>
      <c r="AN3" s="155"/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155"/>
      <c r="BB3" s="155"/>
      <c r="BC3" s="155"/>
      <c r="BD3" s="156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</row>
    <row r="4" spans="1:214" ht="12.75" customHeight="1">
      <c r="A4" s="13"/>
      <c r="B4" s="14"/>
      <c r="C4" s="14"/>
      <c r="D4" s="14"/>
      <c r="E4" s="14"/>
      <c r="F4" s="14"/>
      <c r="G4" s="14"/>
      <c r="H4" s="15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  <c r="AH4" s="147"/>
      <c r="AI4" s="147"/>
      <c r="AJ4" s="148"/>
      <c r="AK4" s="154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6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</row>
    <row r="5" spans="1:214" ht="12.75" customHeight="1">
      <c r="A5" s="13"/>
      <c r="B5" s="14"/>
      <c r="C5" s="14"/>
      <c r="D5" s="14"/>
      <c r="E5" s="14"/>
      <c r="F5" s="14"/>
      <c r="G5" s="14"/>
      <c r="H5" s="15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  <c r="AG5" s="147"/>
      <c r="AH5" s="147"/>
      <c r="AI5" s="147"/>
      <c r="AJ5" s="148"/>
      <c r="AK5" s="154"/>
      <c r="AL5" s="155"/>
      <c r="AM5" s="155"/>
      <c r="AN5" s="155"/>
      <c r="AO5" s="155"/>
      <c r="AP5" s="155"/>
      <c r="AQ5" s="155"/>
      <c r="AR5" s="155"/>
      <c r="AS5" s="155"/>
      <c r="AT5" s="155"/>
      <c r="AU5" s="155"/>
      <c r="AV5" s="155"/>
      <c r="AW5" s="155"/>
      <c r="AX5" s="155"/>
      <c r="AY5" s="155"/>
      <c r="AZ5" s="155"/>
      <c r="BA5" s="155"/>
      <c r="BB5" s="155"/>
      <c r="BC5" s="155"/>
      <c r="BD5" s="156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</row>
    <row r="6" spans="1:214" ht="17.25" customHeight="1" thickBot="1">
      <c r="A6" s="190"/>
      <c r="B6" s="191"/>
      <c r="C6" s="191"/>
      <c r="D6" s="191"/>
      <c r="E6" s="191"/>
      <c r="F6" s="191"/>
      <c r="G6" s="191"/>
      <c r="H6" s="16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50"/>
      <c r="AK6" s="157"/>
      <c r="AL6" s="158"/>
      <c r="AM6" s="158"/>
      <c r="AN6" s="158"/>
      <c r="AO6" s="158"/>
      <c r="AP6" s="158"/>
      <c r="AQ6" s="158"/>
      <c r="AR6" s="158"/>
      <c r="AS6" s="158"/>
      <c r="AT6" s="158"/>
      <c r="AU6" s="158"/>
      <c r="AV6" s="158"/>
      <c r="AW6" s="158"/>
      <c r="AX6" s="158"/>
      <c r="AY6" s="158"/>
      <c r="AZ6" s="158"/>
      <c r="BA6" s="158"/>
      <c r="BB6" s="158"/>
      <c r="BC6" s="158"/>
      <c r="BD6" s="159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</row>
    <row r="7" spans="1:214" ht="15.6">
      <c r="A7" s="192" t="s">
        <v>2</v>
      </c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" t="s">
        <v>3</v>
      </c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54"/>
      <c r="AG7" s="54"/>
      <c r="AH7" s="54"/>
      <c r="AI7" s="54"/>
      <c r="AJ7" s="69"/>
      <c r="AK7" s="194">
        <v>2826902</v>
      </c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6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</row>
    <row r="8" spans="1:214" ht="15.6">
      <c r="A8" s="197" t="s">
        <v>4</v>
      </c>
      <c r="B8" s="198"/>
      <c r="C8" s="198"/>
      <c r="D8" s="198"/>
      <c r="E8" s="198"/>
      <c r="F8" s="198" t="s">
        <v>5</v>
      </c>
      <c r="G8" s="198"/>
      <c r="H8" s="198"/>
      <c r="I8" s="198"/>
      <c r="J8" s="199"/>
      <c r="K8" s="200" t="s">
        <v>6</v>
      </c>
      <c r="L8" s="200"/>
      <c r="N8" s="201"/>
      <c r="O8" s="202"/>
      <c r="P8" s="21" t="s">
        <v>7</v>
      </c>
      <c r="Q8" s="34"/>
      <c r="R8" s="34"/>
      <c r="S8" s="34"/>
      <c r="T8" s="35"/>
      <c r="U8" s="203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  <c r="AI8" s="204"/>
      <c r="AJ8" s="204"/>
      <c r="AK8" s="204"/>
      <c r="AL8" s="204"/>
      <c r="AM8" s="204"/>
      <c r="AN8" s="204"/>
      <c r="AO8" s="204"/>
      <c r="AP8" s="204"/>
      <c r="AQ8" s="204"/>
      <c r="AR8" s="204"/>
      <c r="AS8" s="204"/>
      <c r="AT8" s="204"/>
      <c r="AU8" s="204"/>
      <c r="AV8" s="204"/>
      <c r="AW8" s="204"/>
      <c r="AX8" s="204"/>
      <c r="AY8" s="204"/>
      <c r="AZ8" s="204"/>
      <c r="BA8" s="204"/>
      <c r="BB8" s="204"/>
      <c r="BC8" s="204"/>
      <c r="BD8" s="205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</row>
    <row r="9" spans="1:214" s="1" customFormat="1" ht="36" customHeight="1">
      <c r="A9" s="206" t="s">
        <v>8</v>
      </c>
      <c r="B9" s="207"/>
      <c r="C9" s="207"/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7"/>
      <c r="O9" s="207"/>
      <c r="P9" s="207"/>
      <c r="Q9" s="207"/>
      <c r="R9" s="207"/>
      <c r="S9" s="207"/>
      <c r="T9" s="207"/>
      <c r="U9" s="207"/>
      <c r="V9" s="207"/>
      <c r="W9" s="207"/>
      <c r="X9" s="207"/>
      <c r="Y9" s="207"/>
      <c r="Z9" s="207"/>
      <c r="AA9" s="207"/>
      <c r="AB9" s="207"/>
      <c r="AC9" s="207"/>
      <c r="AD9" s="207"/>
      <c r="AE9" s="207"/>
      <c r="AF9" s="208" t="s">
        <v>9</v>
      </c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9"/>
    </row>
    <row r="10" spans="1:214" s="1" customFormat="1" ht="18" customHeight="1">
      <c r="A10" s="143" t="s">
        <v>10</v>
      </c>
      <c r="B10" s="164">
        <v>4</v>
      </c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6"/>
      <c r="O10" s="187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8"/>
      <c r="AT10" s="188"/>
      <c r="AU10" s="188"/>
      <c r="AV10" s="188"/>
      <c r="AW10" s="188"/>
      <c r="AX10" s="189"/>
      <c r="AY10" s="173"/>
      <c r="AZ10" s="173"/>
      <c r="BA10" s="173"/>
      <c r="BB10" s="173"/>
      <c r="BC10" s="173"/>
      <c r="BD10" s="174"/>
    </row>
    <row r="11" spans="1:214" s="1" customFormat="1" ht="18" customHeight="1">
      <c r="A11" s="143"/>
      <c r="B11" s="167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9"/>
      <c r="O11" s="179"/>
      <c r="P11" s="180"/>
      <c r="Q11" s="179"/>
      <c r="R11" s="180"/>
      <c r="S11" s="179"/>
      <c r="T11" s="180"/>
      <c r="U11" s="179"/>
      <c r="V11" s="180"/>
      <c r="W11" s="186"/>
      <c r="X11" s="186"/>
      <c r="Y11" s="176"/>
      <c r="Z11" s="176"/>
      <c r="AA11" s="176"/>
      <c r="AB11" s="176"/>
      <c r="AC11" s="182"/>
      <c r="AD11" s="183"/>
      <c r="AE11" s="36"/>
      <c r="AF11" s="160"/>
      <c r="AG11" s="161"/>
      <c r="AH11" s="160"/>
      <c r="AI11" s="161"/>
      <c r="AJ11" s="160"/>
      <c r="AK11" s="161"/>
      <c r="AL11" s="160"/>
      <c r="AM11" s="161"/>
      <c r="AN11" s="160"/>
      <c r="AO11" s="161"/>
      <c r="AP11" s="160"/>
      <c r="AQ11" s="161"/>
      <c r="AR11" s="160"/>
      <c r="AS11" s="161"/>
      <c r="AT11" s="160"/>
      <c r="AU11" s="161"/>
      <c r="AV11" s="160"/>
      <c r="AW11" s="219"/>
      <c r="AX11" s="161"/>
      <c r="AY11" s="173"/>
      <c r="AZ11" s="173"/>
      <c r="BA11" s="173"/>
      <c r="BB11" s="173"/>
      <c r="BC11" s="173"/>
      <c r="BD11" s="174"/>
    </row>
    <row r="12" spans="1:214" s="1" customFormat="1" ht="18" customHeight="1">
      <c r="A12" s="143"/>
      <c r="B12" s="167"/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9"/>
      <c r="O12" s="179"/>
      <c r="P12" s="180"/>
      <c r="Q12" s="179"/>
      <c r="R12" s="180"/>
      <c r="S12" s="179"/>
      <c r="T12" s="180"/>
      <c r="U12" s="179"/>
      <c r="V12" s="180"/>
      <c r="W12" s="182"/>
      <c r="X12" s="183"/>
      <c r="Y12" s="179"/>
      <c r="Z12" s="180"/>
      <c r="AA12" s="179"/>
      <c r="AB12" s="180"/>
      <c r="AC12" s="182"/>
      <c r="AD12" s="183"/>
      <c r="AE12" s="37"/>
      <c r="AF12" s="162"/>
      <c r="AG12" s="163"/>
      <c r="AH12" s="162"/>
      <c r="AI12" s="163"/>
      <c r="AJ12" s="162"/>
      <c r="AK12" s="163"/>
      <c r="AL12" s="162"/>
      <c r="AM12" s="163"/>
      <c r="AN12" s="162"/>
      <c r="AO12" s="163"/>
      <c r="AP12" s="162"/>
      <c r="AQ12" s="163"/>
      <c r="AR12" s="162"/>
      <c r="AS12" s="163"/>
      <c r="AT12" s="162"/>
      <c r="AU12" s="163"/>
      <c r="AV12" s="162"/>
      <c r="AW12" s="220"/>
      <c r="AX12" s="163"/>
      <c r="AY12" s="173"/>
      <c r="AZ12" s="173"/>
      <c r="BA12" s="173"/>
      <c r="BB12" s="173"/>
      <c r="BC12" s="173"/>
      <c r="BD12" s="174"/>
    </row>
    <row r="13" spans="1:214" s="1" customFormat="1" ht="18" customHeight="1">
      <c r="A13" s="143"/>
      <c r="B13" s="167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9"/>
      <c r="O13" s="179"/>
      <c r="P13" s="180"/>
      <c r="Q13" s="179"/>
      <c r="R13" s="180"/>
      <c r="S13" s="179"/>
      <c r="T13" s="180"/>
      <c r="U13" s="176"/>
      <c r="V13" s="176"/>
      <c r="W13" s="186"/>
      <c r="X13" s="186"/>
      <c r="Y13" s="176"/>
      <c r="Z13" s="176"/>
      <c r="AA13" s="176"/>
      <c r="AB13" s="176"/>
      <c r="AC13" s="186"/>
      <c r="AD13" s="186"/>
      <c r="AE13" s="36"/>
      <c r="AF13" s="179"/>
      <c r="AG13" s="180"/>
      <c r="AH13" s="179"/>
      <c r="AI13" s="180"/>
      <c r="AJ13" s="179"/>
      <c r="AK13" s="180"/>
      <c r="AL13" s="179"/>
      <c r="AM13" s="180"/>
      <c r="AN13" s="179"/>
      <c r="AO13" s="180"/>
      <c r="AP13" s="176"/>
      <c r="AQ13" s="176"/>
      <c r="AR13" s="179"/>
      <c r="AS13" s="180"/>
      <c r="AT13" s="179"/>
      <c r="AU13" s="184"/>
      <c r="AV13" s="185"/>
      <c r="AW13" s="228"/>
      <c r="AX13" s="184"/>
      <c r="AY13" s="175"/>
      <c r="AZ13" s="173"/>
      <c r="BA13" s="173"/>
      <c r="BB13" s="173"/>
      <c r="BC13" s="173"/>
      <c r="BD13" s="174"/>
    </row>
    <row r="14" spans="1:214" s="2" customFormat="1">
      <c r="A14" s="143"/>
      <c r="B14" s="167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9"/>
      <c r="O14" s="179"/>
      <c r="P14" s="180"/>
      <c r="Q14" s="179"/>
      <c r="R14" s="180"/>
      <c r="S14" s="179"/>
      <c r="T14" s="180"/>
      <c r="U14" s="179"/>
      <c r="V14" s="180"/>
      <c r="W14" s="182"/>
      <c r="X14" s="183"/>
      <c r="Y14" s="179"/>
      <c r="Z14" s="180"/>
      <c r="AA14" s="179"/>
      <c r="AB14" s="180"/>
      <c r="AC14" s="182"/>
      <c r="AD14" s="183"/>
      <c r="AE14" s="37"/>
      <c r="AF14" s="179"/>
      <c r="AG14" s="180"/>
      <c r="AH14" s="179"/>
      <c r="AI14" s="180"/>
      <c r="AJ14" s="179"/>
      <c r="AK14" s="180"/>
      <c r="AL14" s="179"/>
      <c r="AM14" s="180"/>
      <c r="AN14" s="179"/>
      <c r="AO14" s="180"/>
      <c r="AP14" s="179"/>
      <c r="AQ14" s="180"/>
      <c r="AR14" s="179"/>
      <c r="AS14" s="180"/>
      <c r="AT14" s="179"/>
      <c r="AU14" s="180"/>
      <c r="AV14" s="179"/>
      <c r="AW14" s="181"/>
      <c r="AX14" s="180"/>
      <c r="AY14" s="175"/>
      <c r="AZ14" s="173"/>
      <c r="BA14" s="173"/>
      <c r="BB14" s="173"/>
      <c r="BC14" s="173"/>
      <c r="BD14" s="174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80"/>
      <c r="DA14" s="80"/>
      <c r="DB14" s="80"/>
      <c r="DC14" s="80"/>
      <c r="DD14" s="80"/>
      <c r="DE14" s="80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9"/>
      <c r="FE14" s="79"/>
      <c r="FF14" s="79"/>
      <c r="FG14" s="79"/>
      <c r="FH14" s="79"/>
      <c r="FI14" s="79"/>
      <c r="FJ14" s="79"/>
      <c r="FK14" s="79"/>
      <c r="FL14" s="79"/>
      <c r="FM14" s="79"/>
      <c r="FN14" s="79"/>
      <c r="FO14" s="79"/>
      <c r="FP14" s="79"/>
      <c r="FQ14" s="79"/>
      <c r="FR14" s="79"/>
      <c r="FS14" s="79"/>
      <c r="FT14" s="79"/>
      <c r="FU14" s="79"/>
      <c r="FV14" s="79"/>
      <c r="FW14" s="79"/>
      <c r="FX14" s="79"/>
      <c r="FY14" s="79"/>
      <c r="FZ14" s="79"/>
      <c r="GA14" s="79"/>
      <c r="GB14" s="79"/>
      <c r="GC14" s="79"/>
      <c r="GD14" s="79"/>
      <c r="GE14" s="79"/>
      <c r="GF14" s="79"/>
      <c r="GG14" s="79"/>
      <c r="GH14" s="79"/>
      <c r="GI14" s="79"/>
      <c r="GJ14" s="79"/>
      <c r="GK14" s="79"/>
      <c r="GL14" s="79"/>
      <c r="GM14" s="79"/>
      <c r="GN14" s="79"/>
      <c r="GO14" s="79"/>
      <c r="GP14" s="79"/>
      <c r="GQ14" s="79"/>
      <c r="GR14" s="79"/>
      <c r="GS14" s="79"/>
      <c r="GT14" s="79"/>
      <c r="GU14" s="79"/>
      <c r="GV14" s="79"/>
      <c r="GW14" s="79"/>
      <c r="GX14" s="79"/>
      <c r="GY14" s="79"/>
      <c r="GZ14" s="79"/>
      <c r="HA14" s="79"/>
      <c r="HB14" s="79"/>
      <c r="HC14" s="79"/>
      <c r="HD14" s="79"/>
      <c r="HE14" s="79"/>
      <c r="HF14" s="79"/>
    </row>
    <row r="15" spans="1:214" s="2" customFormat="1">
      <c r="A15" s="143"/>
      <c r="B15" s="170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2"/>
      <c r="O15" s="22"/>
      <c r="P15" s="22"/>
      <c r="Q15" s="22"/>
      <c r="R15" s="22"/>
      <c r="S15" s="22"/>
      <c r="T15" s="22"/>
      <c r="U15" s="22"/>
      <c r="V15" s="22"/>
      <c r="W15" s="38"/>
      <c r="X15" s="38"/>
      <c r="Y15" s="22"/>
      <c r="Z15" s="22"/>
      <c r="AA15" s="22"/>
      <c r="AB15" s="22"/>
      <c r="AC15" s="38"/>
      <c r="AD15" s="38"/>
      <c r="AE15" s="38"/>
      <c r="AF15" s="22">
        <v>4</v>
      </c>
      <c r="AG15" s="22"/>
      <c r="AH15" s="22">
        <v>5</v>
      </c>
      <c r="AI15" s="22"/>
      <c r="AJ15" s="22"/>
      <c r="AK15" s="22">
        <v>11</v>
      </c>
      <c r="AL15" s="22"/>
      <c r="AM15" s="22">
        <v>12</v>
      </c>
      <c r="AN15" s="70"/>
      <c r="AO15" s="70"/>
      <c r="AP15" s="22">
        <v>18</v>
      </c>
      <c r="AQ15" s="22"/>
      <c r="AR15" s="22"/>
      <c r="AS15" s="22"/>
      <c r="AT15" s="22"/>
      <c r="AU15" s="22"/>
      <c r="AV15" s="22"/>
      <c r="AW15" s="22"/>
      <c r="AX15" s="22"/>
      <c r="AY15" s="181"/>
      <c r="AZ15" s="180"/>
      <c r="BA15" s="176"/>
      <c r="BB15" s="176"/>
      <c r="BC15" s="177"/>
      <c r="BD15" s="178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9"/>
      <c r="ET15" s="79"/>
      <c r="EU15" s="79"/>
      <c r="EV15" s="79"/>
      <c r="EW15" s="79"/>
      <c r="EX15" s="79"/>
      <c r="EY15" s="79"/>
      <c r="EZ15" s="79"/>
      <c r="FA15" s="79"/>
      <c r="FB15" s="79"/>
      <c r="FC15" s="79"/>
      <c r="FD15" s="79"/>
      <c r="FE15" s="79"/>
      <c r="FF15" s="79"/>
      <c r="FG15" s="79"/>
      <c r="FH15" s="79"/>
      <c r="FI15" s="79"/>
      <c r="FJ15" s="79"/>
      <c r="FK15" s="79"/>
      <c r="FL15" s="79"/>
      <c r="FM15" s="79"/>
      <c r="FN15" s="79"/>
      <c r="FO15" s="79"/>
      <c r="FP15" s="79"/>
      <c r="FQ15" s="79"/>
      <c r="FR15" s="79"/>
      <c r="FS15" s="79"/>
      <c r="FT15" s="79"/>
      <c r="FU15" s="79"/>
      <c r="FV15" s="79"/>
      <c r="FW15" s="79"/>
      <c r="FX15" s="79"/>
      <c r="FY15" s="79"/>
      <c r="FZ15" s="79"/>
      <c r="GA15" s="79"/>
      <c r="GB15" s="79"/>
      <c r="GC15" s="79"/>
      <c r="GD15" s="79"/>
      <c r="GE15" s="79"/>
      <c r="GF15" s="79"/>
      <c r="GG15" s="79"/>
      <c r="GH15" s="79"/>
      <c r="GI15" s="79"/>
      <c r="GJ15" s="79"/>
      <c r="GK15" s="79"/>
      <c r="GL15" s="79"/>
      <c r="GM15" s="79"/>
      <c r="GN15" s="79"/>
      <c r="GO15" s="79"/>
      <c r="GP15" s="79"/>
      <c r="GQ15" s="79"/>
      <c r="GR15" s="79"/>
      <c r="GS15" s="79"/>
      <c r="GT15" s="79"/>
      <c r="GU15" s="79"/>
      <c r="GV15" s="79"/>
      <c r="GW15" s="79"/>
      <c r="GX15" s="79"/>
      <c r="GY15" s="79"/>
      <c r="GZ15" s="79"/>
      <c r="HA15" s="79"/>
      <c r="HB15" s="79"/>
      <c r="HC15" s="79"/>
      <c r="HD15" s="79"/>
      <c r="HE15" s="79"/>
      <c r="HF15" s="79"/>
    </row>
    <row r="16" spans="1:214" s="2" customFormat="1" ht="20.100000000000001" customHeight="1" thickBot="1">
      <c r="A16" s="17">
        <v>1</v>
      </c>
      <c r="B16" s="127" t="str">
        <f>CONCATENATE(BE16," ",BF16)</f>
        <v>MARIA FERNANDA HINESTROZA CABEZAS</v>
      </c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9"/>
      <c r="O16" s="23"/>
      <c r="P16" s="24"/>
      <c r="Q16" s="39"/>
      <c r="R16" s="40"/>
      <c r="S16" s="41"/>
      <c r="T16" s="40"/>
      <c r="U16" s="40"/>
      <c r="V16" s="40"/>
      <c r="W16" s="42"/>
      <c r="X16" s="43"/>
      <c r="Y16" s="53"/>
      <c r="Z16" s="44"/>
      <c r="AA16" s="53"/>
      <c r="AB16" s="44"/>
      <c r="AC16" s="55"/>
      <c r="AD16" s="56"/>
      <c r="AE16" s="57"/>
      <c r="AF16" s="58" t="s">
        <v>46</v>
      </c>
      <c r="AG16" s="58"/>
      <c r="AH16" s="58" t="s">
        <v>46</v>
      </c>
      <c r="AI16" s="71"/>
      <c r="AJ16" s="58"/>
      <c r="AK16" s="71" t="s">
        <v>46</v>
      </c>
      <c r="AL16" s="58"/>
      <c r="AM16" s="71" t="s">
        <v>46</v>
      </c>
      <c r="AN16" s="58"/>
      <c r="AO16" s="68"/>
      <c r="AP16" s="58" t="s">
        <v>46</v>
      </c>
      <c r="AQ16" s="68"/>
      <c r="AR16" s="58"/>
      <c r="AS16" s="75"/>
      <c r="AT16" s="58"/>
      <c r="AU16" s="68"/>
      <c r="AV16" s="68"/>
      <c r="AW16" s="68"/>
      <c r="AX16" s="68"/>
      <c r="AY16" s="130"/>
      <c r="AZ16" s="131"/>
      <c r="BA16" s="132"/>
      <c r="BB16" s="131"/>
      <c r="BC16" s="132"/>
      <c r="BD16" s="133"/>
      <c r="BE16" s="81" t="s">
        <v>47</v>
      </c>
      <c r="BF16" s="81" t="s">
        <v>48</v>
      </c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79"/>
      <c r="DG16" s="79"/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9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9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79"/>
      <c r="FF16" s="79"/>
      <c r="FG16" s="79"/>
      <c r="FH16" s="79"/>
      <c r="FI16" s="79"/>
      <c r="FJ16" s="79"/>
      <c r="FK16" s="79"/>
      <c r="FL16" s="79"/>
      <c r="FM16" s="79"/>
      <c r="FN16" s="79"/>
      <c r="FO16" s="79"/>
      <c r="FP16" s="79"/>
      <c r="FQ16" s="79"/>
      <c r="FR16" s="79"/>
      <c r="FS16" s="79"/>
      <c r="FT16" s="79"/>
      <c r="FU16" s="79"/>
      <c r="FV16" s="79"/>
      <c r="FW16" s="79"/>
      <c r="FX16" s="79"/>
      <c r="FY16" s="79"/>
      <c r="FZ16" s="79"/>
      <c r="GA16" s="79"/>
      <c r="GB16" s="79"/>
      <c r="GC16" s="79"/>
      <c r="GD16" s="79"/>
      <c r="GE16" s="79"/>
      <c r="GF16" s="79"/>
      <c r="GG16" s="79"/>
      <c r="GH16" s="79"/>
      <c r="GI16" s="79"/>
      <c r="GJ16" s="79"/>
      <c r="GK16" s="79"/>
      <c r="GL16" s="79"/>
      <c r="GM16" s="79"/>
      <c r="GN16" s="79"/>
      <c r="GO16" s="79"/>
      <c r="GP16" s="79"/>
      <c r="GQ16" s="79"/>
      <c r="GR16" s="79"/>
      <c r="GS16" s="79"/>
      <c r="GT16" s="79"/>
      <c r="GU16" s="79"/>
      <c r="GV16" s="79"/>
      <c r="GW16" s="79"/>
      <c r="GX16" s="79"/>
      <c r="GY16" s="79"/>
      <c r="GZ16" s="79"/>
      <c r="HA16" s="79"/>
      <c r="HB16" s="79"/>
      <c r="HC16" s="79"/>
      <c r="HD16" s="79"/>
      <c r="HE16" s="79"/>
      <c r="HF16" s="79"/>
    </row>
    <row r="17" spans="1:214" s="2" customFormat="1" ht="20.100000000000001" customHeight="1" thickBot="1">
      <c r="A17" s="17">
        <v>2</v>
      </c>
      <c r="B17" s="127" t="str">
        <f t="shared" ref="B17:B45" si="0">CONCATENATE(BE17," ",BF17)</f>
        <v>LEON DAVID HERNANDEZ AULESTIA</v>
      </c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9"/>
      <c r="O17" s="25"/>
      <c r="P17" s="26"/>
      <c r="Q17" s="25"/>
      <c r="R17" s="44"/>
      <c r="S17" s="45"/>
      <c r="T17" s="44"/>
      <c r="U17" s="44"/>
      <c r="V17" s="44"/>
      <c r="W17" s="42"/>
      <c r="X17" s="43"/>
      <c r="Y17" s="53"/>
      <c r="Z17" s="44"/>
      <c r="AA17" s="53"/>
      <c r="AB17" s="44"/>
      <c r="AC17" s="46"/>
      <c r="AD17" s="59"/>
      <c r="AE17" s="60"/>
      <c r="AF17" s="61" t="s">
        <v>46</v>
      </c>
      <c r="AG17" s="58"/>
      <c r="AH17" s="61" t="s">
        <v>46</v>
      </c>
      <c r="AI17" s="71"/>
      <c r="AJ17" s="61"/>
      <c r="AK17" s="71" t="s">
        <v>46</v>
      </c>
      <c r="AL17" s="61"/>
      <c r="AM17" s="71" t="s">
        <v>46</v>
      </c>
      <c r="AN17" s="61"/>
      <c r="AO17" s="68"/>
      <c r="AP17" s="61" t="s">
        <v>46</v>
      </c>
      <c r="AQ17" s="68"/>
      <c r="AR17" s="61"/>
      <c r="AS17" s="75"/>
      <c r="AT17" s="61"/>
      <c r="AU17" s="68"/>
      <c r="AV17" s="68"/>
      <c r="AW17" s="68"/>
      <c r="AX17" s="68"/>
      <c r="AY17" s="130"/>
      <c r="AZ17" s="131"/>
      <c r="BA17" s="132"/>
      <c r="BB17" s="131"/>
      <c r="BC17" s="132"/>
      <c r="BD17" s="133"/>
      <c r="BE17" s="81" t="s">
        <v>49</v>
      </c>
      <c r="BF17" s="81" t="s">
        <v>50</v>
      </c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9"/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9"/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9"/>
      <c r="ET17" s="79"/>
      <c r="EU17" s="79"/>
      <c r="EV17" s="79"/>
      <c r="EW17" s="79"/>
      <c r="EX17" s="79"/>
      <c r="EY17" s="79"/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  <c r="FK17" s="79"/>
      <c r="FL17" s="79"/>
      <c r="FM17" s="79"/>
      <c r="FN17" s="79"/>
      <c r="FO17" s="79"/>
      <c r="FP17" s="79"/>
      <c r="FQ17" s="79"/>
      <c r="FR17" s="79"/>
      <c r="FS17" s="79"/>
      <c r="FT17" s="79"/>
      <c r="FU17" s="79"/>
      <c r="FV17" s="79"/>
      <c r="FW17" s="79"/>
      <c r="FX17" s="79"/>
      <c r="FY17" s="79"/>
      <c r="FZ17" s="79"/>
      <c r="GA17" s="79"/>
      <c r="GB17" s="79"/>
      <c r="GC17" s="79"/>
      <c r="GD17" s="79"/>
      <c r="GE17" s="79"/>
      <c r="GF17" s="79"/>
      <c r="GG17" s="79"/>
      <c r="GH17" s="79"/>
      <c r="GI17" s="79"/>
      <c r="GJ17" s="79"/>
      <c r="GK17" s="79"/>
      <c r="GL17" s="79"/>
      <c r="GM17" s="79"/>
      <c r="GN17" s="79"/>
      <c r="GO17" s="79"/>
      <c r="GP17" s="79"/>
      <c r="GQ17" s="79"/>
      <c r="GR17" s="79"/>
      <c r="GS17" s="79"/>
      <c r="GT17" s="79"/>
      <c r="GU17" s="79"/>
      <c r="GV17" s="79"/>
      <c r="GW17" s="79"/>
      <c r="GX17" s="79"/>
      <c r="GY17" s="79"/>
      <c r="GZ17" s="79"/>
      <c r="HA17" s="79"/>
      <c r="HB17" s="79"/>
      <c r="HC17" s="79"/>
      <c r="HD17" s="79"/>
      <c r="HE17" s="79"/>
      <c r="HF17" s="79"/>
    </row>
    <row r="18" spans="1:214" s="3" customFormat="1" ht="20.100000000000001" customHeight="1" thickBot="1">
      <c r="A18" s="18">
        <v>3</v>
      </c>
      <c r="B18" s="221" t="str">
        <f t="shared" si="0"/>
        <v>AMYLEE FERNANDA ESCOBAR RAMIREZ</v>
      </c>
      <c r="C18" s="222"/>
      <c r="D18" s="222"/>
      <c r="E18" s="222"/>
      <c r="F18" s="222"/>
      <c r="G18" s="222"/>
      <c r="H18" s="222"/>
      <c r="I18" s="222"/>
      <c r="J18" s="222"/>
      <c r="K18" s="222"/>
      <c r="L18" s="222"/>
      <c r="M18" s="222"/>
      <c r="N18" s="223"/>
      <c r="O18" s="27"/>
      <c r="P18" s="28"/>
      <c r="Q18" s="27"/>
      <c r="R18" s="43"/>
      <c r="S18" s="46"/>
      <c r="T18" s="43"/>
      <c r="U18" s="43"/>
      <c r="V18" s="43"/>
      <c r="W18" s="42"/>
      <c r="X18" s="43"/>
      <c r="Y18" s="42"/>
      <c r="Z18" s="43"/>
      <c r="AA18" s="42"/>
      <c r="AB18" s="43"/>
      <c r="AC18" s="46"/>
      <c r="AD18" s="59"/>
      <c r="AE18" s="62"/>
      <c r="AF18" s="60"/>
      <c r="AG18" s="57"/>
      <c r="AH18" s="60"/>
      <c r="AI18" s="72"/>
      <c r="AJ18" s="60"/>
      <c r="AK18" s="72"/>
      <c r="AL18" s="60"/>
      <c r="AM18" s="72"/>
      <c r="AN18" s="60"/>
      <c r="AO18" s="76"/>
      <c r="AP18" s="60"/>
      <c r="AQ18" s="76"/>
      <c r="AR18" s="60"/>
      <c r="AS18" s="77"/>
      <c r="AT18" s="60"/>
      <c r="AU18" s="76"/>
      <c r="AV18" s="76"/>
      <c r="AW18" s="76"/>
      <c r="AX18" s="76"/>
      <c r="AY18" s="224"/>
      <c r="AZ18" s="225"/>
      <c r="BA18" s="226"/>
      <c r="BB18" s="225"/>
      <c r="BC18" s="226"/>
      <c r="BD18" s="227"/>
      <c r="BE18" s="82" t="s">
        <v>52</v>
      </c>
      <c r="BF18" s="82" t="s">
        <v>53</v>
      </c>
    </row>
    <row r="19" spans="1:214" s="2" customFormat="1" ht="20.100000000000001" customHeight="1" thickBot="1">
      <c r="A19" s="17">
        <v>4</v>
      </c>
      <c r="B19" s="127" t="str">
        <f t="shared" si="0"/>
        <v>LUISA FERNANDA RODRIGUEZ MORA</v>
      </c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9"/>
      <c r="O19" s="25"/>
      <c r="P19" s="26"/>
      <c r="Q19" s="25"/>
      <c r="R19" s="44"/>
      <c r="S19" s="45"/>
      <c r="T19" s="44"/>
      <c r="U19" s="44"/>
      <c r="V19" s="44"/>
      <c r="W19" s="42"/>
      <c r="X19" s="43"/>
      <c r="Y19" s="53"/>
      <c r="Z19" s="44"/>
      <c r="AA19" s="53"/>
      <c r="AB19" s="44"/>
      <c r="AC19" s="46"/>
      <c r="AD19" s="59"/>
      <c r="AE19" s="60"/>
      <c r="AF19" s="61" t="s">
        <v>46</v>
      </c>
      <c r="AG19" s="58"/>
      <c r="AH19" s="61" t="s">
        <v>46</v>
      </c>
      <c r="AI19" s="71"/>
      <c r="AJ19" s="61"/>
      <c r="AK19" s="71" t="s">
        <v>46</v>
      </c>
      <c r="AL19" s="61"/>
      <c r="AM19" s="71" t="s">
        <v>46</v>
      </c>
      <c r="AN19" s="61"/>
      <c r="AO19" s="68"/>
      <c r="AP19" s="61" t="s">
        <v>51</v>
      </c>
      <c r="AQ19" s="68"/>
      <c r="AR19" s="61"/>
      <c r="AS19" s="75"/>
      <c r="AT19" s="61"/>
      <c r="AU19" s="68"/>
      <c r="AV19" s="68"/>
      <c r="AW19" s="68"/>
      <c r="AX19" s="68"/>
      <c r="AY19" s="130"/>
      <c r="AZ19" s="131"/>
      <c r="BA19" s="132"/>
      <c r="BB19" s="131"/>
      <c r="BC19" s="132"/>
      <c r="BD19" s="133"/>
      <c r="BE19" s="81" t="s">
        <v>54</v>
      </c>
      <c r="BF19" s="81" t="s">
        <v>55</v>
      </c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79"/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DW19" s="79"/>
      <c r="DX19" s="79"/>
      <c r="DY19" s="79"/>
      <c r="DZ19" s="79"/>
      <c r="EA19" s="79"/>
      <c r="EB19" s="79"/>
      <c r="EC19" s="79"/>
      <c r="ED19" s="79"/>
      <c r="EE19" s="79"/>
      <c r="EF19" s="79"/>
      <c r="EG19" s="79"/>
      <c r="EH19" s="79"/>
      <c r="EI19" s="79"/>
      <c r="EJ19" s="79"/>
      <c r="EK19" s="79"/>
      <c r="EL19" s="79"/>
      <c r="EM19" s="79"/>
      <c r="EN19" s="79"/>
      <c r="EO19" s="79"/>
      <c r="EP19" s="79"/>
      <c r="EQ19" s="79"/>
      <c r="ER19" s="79"/>
      <c r="ES19" s="79"/>
      <c r="ET19" s="79"/>
      <c r="EU19" s="79"/>
      <c r="EV19" s="79"/>
      <c r="EW19" s="79"/>
      <c r="EX19" s="79"/>
      <c r="EY19" s="79"/>
      <c r="EZ19" s="79"/>
      <c r="FA19" s="79"/>
      <c r="FB19" s="79"/>
      <c r="FC19" s="79"/>
      <c r="FD19" s="79"/>
      <c r="FE19" s="79"/>
      <c r="FF19" s="79"/>
      <c r="FG19" s="79"/>
      <c r="FH19" s="79"/>
      <c r="FI19" s="79"/>
      <c r="FJ19" s="79"/>
      <c r="FK19" s="79"/>
      <c r="FL19" s="79"/>
      <c r="FM19" s="79"/>
      <c r="FN19" s="79"/>
      <c r="FO19" s="79"/>
      <c r="FP19" s="79"/>
      <c r="FQ19" s="79"/>
      <c r="FR19" s="79"/>
      <c r="FS19" s="79"/>
      <c r="FT19" s="79"/>
      <c r="FU19" s="79"/>
      <c r="FV19" s="79"/>
      <c r="FW19" s="79"/>
      <c r="FX19" s="79"/>
      <c r="FY19" s="79"/>
      <c r="FZ19" s="79"/>
      <c r="GA19" s="79"/>
      <c r="GB19" s="79"/>
      <c r="GC19" s="79"/>
      <c r="GD19" s="79"/>
      <c r="GE19" s="79"/>
      <c r="GF19" s="79"/>
      <c r="GG19" s="79"/>
      <c r="GH19" s="79"/>
      <c r="GI19" s="79"/>
      <c r="GJ19" s="79"/>
      <c r="GK19" s="79"/>
      <c r="GL19" s="79"/>
      <c r="GM19" s="79"/>
      <c r="GN19" s="79"/>
      <c r="GO19" s="79"/>
      <c r="GP19" s="79"/>
      <c r="GQ19" s="79"/>
      <c r="GR19" s="79"/>
      <c r="GS19" s="79"/>
      <c r="GT19" s="79"/>
      <c r="GU19" s="79"/>
      <c r="GV19" s="79"/>
      <c r="GW19" s="79"/>
      <c r="GX19" s="79"/>
      <c r="GY19" s="79"/>
      <c r="GZ19" s="79"/>
      <c r="HA19" s="79"/>
      <c r="HB19" s="79"/>
      <c r="HC19" s="79"/>
      <c r="HD19" s="79"/>
      <c r="HE19" s="79"/>
      <c r="HF19" s="79"/>
    </row>
    <row r="20" spans="1:214" s="2" customFormat="1" ht="20.100000000000001" customHeight="1" thickBot="1">
      <c r="A20" s="17">
        <v>5</v>
      </c>
      <c r="B20" s="127" t="str">
        <f t="shared" si="0"/>
        <v>HEIDY ALEJANDRA MORENO ROSERO</v>
      </c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9"/>
      <c r="O20" s="25"/>
      <c r="P20" s="26"/>
      <c r="Q20" s="25"/>
      <c r="R20" s="44"/>
      <c r="S20" s="45"/>
      <c r="T20" s="44"/>
      <c r="U20" s="44"/>
      <c r="V20" s="44"/>
      <c r="W20" s="42"/>
      <c r="X20" s="43"/>
      <c r="Y20" s="53"/>
      <c r="Z20" s="44"/>
      <c r="AA20" s="53"/>
      <c r="AB20" s="44"/>
      <c r="AC20" s="46"/>
      <c r="AD20" s="59"/>
      <c r="AE20" s="60"/>
      <c r="AF20" s="61" t="s">
        <v>46</v>
      </c>
      <c r="AG20" s="58"/>
      <c r="AH20" s="61" t="s">
        <v>46</v>
      </c>
      <c r="AI20" s="71"/>
      <c r="AJ20" s="61"/>
      <c r="AK20" s="71" t="s">
        <v>46</v>
      </c>
      <c r="AL20" s="61"/>
      <c r="AM20" s="71" t="s">
        <v>46</v>
      </c>
      <c r="AN20" s="61"/>
      <c r="AO20" s="68"/>
      <c r="AP20" s="61" t="s">
        <v>46</v>
      </c>
      <c r="AQ20" s="68"/>
      <c r="AR20" s="61"/>
      <c r="AS20" s="75"/>
      <c r="AT20" s="61"/>
      <c r="AU20" s="68"/>
      <c r="AV20" s="68"/>
      <c r="AW20" s="68"/>
      <c r="AX20" s="68"/>
      <c r="AY20" s="130"/>
      <c r="AZ20" s="131"/>
      <c r="BA20" s="132"/>
      <c r="BB20" s="131"/>
      <c r="BC20" s="132"/>
      <c r="BD20" s="133"/>
      <c r="BE20" s="81" t="s">
        <v>56</v>
      </c>
      <c r="BF20" s="81" t="s">
        <v>57</v>
      </c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79"/>
      <c r="DG20" s="79"/>
      <c r="DH20" s="79"/>
      <c r="DI20" s="79"/>
      <c r="DJ20" s="79"/>
      <c r="DK20" s="79"/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DX20" s="79"/>
      <c r="DY20" s="79"/>
      <c r="DZ20" s="79"/>
      <c r="EA20" s="79"/>
      <c r="EB20" s="79"/>
      <c r="EC20" s="79"/>
      <c r="ED20" s="79"/>
      <c r="EE20" s="79"/>
      <c r="EF20" s="79"/>
      <c r="EG20" s="79"/>
      <c r="EH20" s="79"/>
      <c r="EI20" s="79"/>
      <c r="EJ20" s="79"/>
      <c r="EK20" s="79"/>
      <c r="EL20" s="79"/>
      <c r="EM20" s="79"/>
      <c r="EN20" s="79"/>
      <c r="EO20" s="79"/>
      <c r="EP20" s="79"/>
      <c r="EQ20" s="79"/>
      <c r="ER20" s="79"/>
      <c r="ES20" s="79"/>
      <c r="ET20" s="79"/>
      <c r="EU20" s="79"/>
      <c r="EV20" s="79"/>
      <c r="EW20" s="79"/>
      <c r="EX20" s="79"/>
      <c r="EY20" s="79"/>
      <c r="EZ20" s="79"/>
      <c r="FA20" s="79"/>
      <c r="FB20" s="79"/>
      <c r="FC20" s="79"/>
      <c r="FD20" s="79"/>
      <c r="FE20" s="79"/>
      <c r="FF20" s="79"/>
      <c r="FG20" s="79"/>
      <c r="FH20" s="79"/>
      <c r="FI20" s="79"/>
      <c r="FJ20" s="79"/>
      <c r="FK20" s="79"/>
      <c r="FL20" s="79"/>
      <c r="FM20" s="79"/>
      <c r="FN20" s="79"/>
      <c r="FO20" s="79"/>
      <c r="FP20" s="79"/>
      <c r="FQ20" s="79"/>
      <c r="FR20" s="79"/>
      <c r="FS20" s="79"/>
      <c r="FT20" s="79"/>
      <c r="FU20" s="79"/>
      <c r="FV20" s="79"/>
      <c r="FW20" s="79"/>
      <c r="FX20" s="79"/>
      <c r="FY20" s="79"/>
      <c r="FZ20" s="79"/>
      <c r="GA20" s="79"/>
      <c r="GB20" s="79"/>
      <c r="GC20" s="79"/>
      <c r="GD20" s="79"/>
      <c r="GE20" s="79"/>
      <c r="GF20" s="79"/>
      <c r="GG20" s="79"/>
      <c r="GH20" s="79"/>
      <c r="GI20" s="79"/>
      <c r="GJ20" s="79"/>
      <c r="GK20" s="79"/>
      <c r="GL20" s="79"/>
      <c r="GM20" s="79"/>
      <c r="GN20" s="79"/>
      <c r="GO20" s="79"/>
      <c r="GP20" s="79"/>
      <c r="GQ20" s="79"/>
      <c r="GR20" s="79"/>
      <c r="GS20" s="79"/>
      <c r="GT20" s="79"/>
      <c r="GU20" s="79"/>
      <c r="GV20" s="79"/>
      <c r="GW20" s="79"/>
      <c r="GX20" s="79"/>
      <c r="GY20" s="79"/>
      <c r="GZ20" s="79"/>
      <c r="HA20" s="79"/>
      <c r="HB20" s="79"/>
      <c r="HC20" s="79"/>
      <c r="HD20" s="79"/>
      <c r="HE20" s="79"/>
      <c r="HF20" s="79"/>
    </row>
    <row r="21" spans="1:214" s="2" customFormat="1" ht="20.100000000000001" customHeight="1" thickBot="1">
      <c r="A21" s="17">
        <v>6</v>
      </c>
      <c r="B21" s="127" t="str">
        <f t="shared" si="0"/>
        <v>LESLY BRIGITTE HIGIDIO BARONA</v>
      </c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9"/>
      <c r="O21" s="25"/>
      <c r="P21" s="26"/>
      <c r="Q21" s="25"/>
      <c r="R21" s="44"/>
      <c r="S21" s="45"/>
      <c r="T21" s="44"/>
      <c r="U21" s="44"/>
      <c r="V21" s="44"/>
      <c r="W21" s="42"/>
      <c r="X21" s="43"/>
      <c r="Y21" s="53"/>
      <c r="Z21" s="44"/>
      <c r="AA21" s="53"/>
      <c r="AB21" s="44"/>
      <c r="AC21" s="46"/>
      <c r="AD21" s="59"/>
      <c r="AE21" s="60"/>
      <c r="AF21" s="61" t="s">
        <v>46</v>
      </c>
      <c r="AG21" s="58"/>
      <c r="AH21" s="61" t="s">
        <v>46</v>
      </c>
      <c r="AI21" s="71"/>
      <c r="AJ21" s="61"/>
      <c r="AK21" s="73" t="s">
        <v>46</v>
      </c>
      <c r="AL21" s="61"/>
      <c r="AM21" s="71" t="s">
        <v>46</v>
      </c>
      <c r="AN21" s="61"/>
      <c r="AO21" s="68"/>
      <c r="AP21" s="61" t="s">
        <v>46</v>
      </c>
      <c r="AQ21" s="68"/>
      <c r="AR21" s="61"/>
      <c r="AS21" s="75"/>
      <c r="AT21" s="61"/>
      <c r="AU21" s="68"/>
      <c r="AV21" s="68"/>
      <c r="AW21" s="68"/>
      <c r="AX21" s="68"/>
      <c r="AY21" s="130"/>
      <c r="AZ21" s="131"/>
      <c r="BA21" s="132"/>
      <c r="BB21" s="131"/>
      <c r="BC21" s="132"/>
      <c r="BD21" s="133"/>
      <c r="BE21" s="81" t="s">
        <v>58</v>
      </c>
      <c r="BF21" s="81" t="s">
        <v>59</v>
      </c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79"/>
      <c r="DG21" s="79"/>
      <c r="DH21" s="79"/>
      <c r="DI21" s="79"/>
      <c r="DJ21" s="79"/>
      <c r="DK21" s="79"/>
      <c r="DL21" s="79"/>
      <c r="DM21" s="79"/>
      <c r="DN21" s="79"/>
      <c r="DO21" s="79"/>
      <c r="DP21" s="79"/>
      <c r="DQ21" s="79"/>
      <c r="DR21" s="79"/>
      <c r="DS21" s="79"/>
      <c r="DT21" s="79"/>
      <c r="DU21" s="79"/>
      <c r="DV21" s="79"/>
      <c r="DW21" s="79"/>
      <c r="DX21" s="79"/>
      <c r="DY21" s="79"/>
      <c r="DZ21" s="79"/>
      <c r="EA21" s="79"/>
      <c r="EB21" s="79"/>
      <c r="EC21" s="79"/>
      <c r="ED21" s="79"/>
      <c r="EE21" s="79"/>
      <c r="EF21" s="79"/>
      <c r="EG21" s="79"/>
      <c r="EH21" s="79"/>
      <c r="EI21" s="79"/>
      <c r="EJ21" s="79"/>
      <c r="EK21" s="79"/>
      <c r="EL21" s="79"/>
      <c r="EM21" s="79"/>
      <c r="EN21" s="79"/>
      <c r="EO21" s="79"/>
      <c r="EP21" s="79"/>
      <c r="EQ21" s="79"/>
      <c r="ER21" s="79"/>
      <c r="ES21" s="79"/>
      <c r="ET21" s="79"/>
      <c r="EU21" s="79"/>
      <c r="EV21" s="79"/>
      <c r="EW21" s="79"/>
      <c r="EX21" s="79"/>
      <c r="EY21" s="79"/>
      <c r="EZ21" s="79"/>
      <c r="FA21" s="79"/>
      <c r="FB21" s="79"/>
      <c r="FC21" s="79"/>
      <c r="FD21" s="79"/>
      <c r="FE21" s="79"/>
      <c r="FF21" s="79"/>
      <c r="FG21" s="79"/>
      <c r="FH21" s="79"/>
      <c r="FI21" s="79"/>
      <c r="FJ21" s="79"/>
      <c r="FK21" s="79"/>
      <c r="FL21" s="79"/>
      <c r="FM21" s="79"/>
      <c r="FN21" s="79"/>
      <c r="FO21" s="79"/>
      <c r="FP21" s="79"/>
      <c r="FQ21" s="79"/>
      <c r="FR21" s="79"/>
      <c r="FS21" s="79"/>
      <c r="FT21" s="79"/>
      <c r="FU21" s="79"/>
      <c r="FV21" s="79"/>
      <c r="FW21" s="79"/>
      <c r="FX21" s="79"/>
      <c r="FY21" s="79"/>
      <c r="FZ21" s="79"/>
      <c r="GA21" s="79"/>
      <c r="GB21" s="79"/>
      <c r="GC21" s="79"/>
      <c r="GD21" s="79"/>
      <c r="GE21" s="79"/>
      <c r="GF21" s="79"/>
      <c r="GG21" s="79"/>
      <c r="GH21" s="79"/>
      <c r="GI21" s="79"/>
      <c r="GJ21" s="79"/>
      <c r="GK21" s="79"/>
      <c r="GL21" s="79"/>
      <c r="GM21" s="79"/>
      <c r="GN21" s="79"/>
      <c r="GO21" s="79"/>
      <c r="GP21" s="79"/>
      <c r="GQ21" s="79"/>
      <c r="GR21" s="79"/>
      <c r="GS21" s="79"/>
      <c r="GT21" s="79"/>
      <c r="GU21" s="79"/>
      <c r="GV21" s="79"/>
      <c r="GW21" s="79"/>
      <c r="GX21" s="79"/>
      <c r="GY21" s="79"/>
      <c r="GZ21" s="79"/>
      <c r="HA21" s="79"/>
      <c r="HB21" s="79"/>
      <c r="HC21" s="79"/>
      <c r="HD21" s="79"/>
      <c r="HE21" s="79"/>
      <c r="HF21" s="79"/>
    </row>
    <row r="22" spans="1:214" s="1" customFormat="1" ht="20.100000000000001" customHeight="1" thickBot="1">
      <c r="A22" s="17">
        <v>7</v>
      </c>
      <c r="B22" s="127" t="str">
        <f t="shared" si="0"/>
        <v>DANIELA CESPEDES MAMIAN</v>
      </c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9"/>
      <c r="O22" s="29"/>
      <c r="P22" s="30"/>
      <c r="Q22" s="29"/>
      <c r="R22" s="47"/>
      <c r="S22" s="48"/>
      <c r="T22" s="47"/>
      <c r="U22" s="47"/>
      <c r="V22" s="47"/>
      <c r="W22" s="49"/>
      <c r="X22" s="47"/>
      <c r="Y22" s="49"/>
      <c r="Z22" s="47"/>
      <c r="AA22" s="49"/>
      <c r="AB22" s="47"/>
      <c r="AC22" s="48"/>
      <c r="AD22" s="63"/>
      <c r="AE22" s="64"/>
      <c r="AF22" s="64" t="s">
        <v>46</v>
      </c>
      <c r="AG22" s="58"/>
      <c r="AH22" s="64" t="s">
        <v>46</v>
      </c>
      <c r="AI22" s="71"/>
      <c r="AJ22" s="64"/>
      <c r="AK22" s="71" t="s">
        <v>46</v>
      </c>
      <c r="AL22" s="64"/>
      <c r="AM22" s="71" t="s">
        <v>46</v>
      </c>
      <c r="AN22" s="64"/>
      <c r="AO22" s="68"/>
      <c r="AP22" s="64" t="s">
        <v>46</v>
      </c>
      <c r="AQ22" s="68"/>
      <c r="AR22" s="64"/>
      <c r="AS22" s="75"/>
      <c r="AT22" s="64"/>
      <c r="AU22" s="68"/>
      <c r="AV22" s="68"/>
      <c r="AW22" s="68"/>
      <c r="AX22" s="68"/>
      <c r="AY22" s="130"/>
      <c r="AZ22" s="131"/>
      <c r="BA22" s="132"/>
      <c r="BB22" s="131"/>
      <c r="BC22" s="132"/>
      <c r="BD22" s="133"/>
      <c r="BE22" s="81" t="s">
        <v>60</v>
      </c>
      <c r="BF22" s="81" t="s">
        <v>61</v>
      </c>
    </row>
    <row r="23" spans="1:214" s="4" customFormat="1" ht="20.100000000000001" customHeight="1" thickBot="1">
      <c r="A23" s="18">
        <v>8</v>
      </c>
      <c r="B23" s="221" t="str">
        <f t="shared" si="0"/>
        <v>JULIAN DAVID ROBLEDO GONZALEZ</v>
      </c>
      <c r="C23" s="222"/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3"/>
      <c r="O23" s="31"/>
      <c r="P23" s="32"/>
      <c r="Q23" s="31"/>
      <c r="R23" s="50"/>
      <c r="S23" s="51"/>
      <c r="T23" s="50"/>
      <c r="U23" s="50"/>
      <c r="V23" s="50"/>
      <c r="W23" s="52"/>
      <c r="X23" s="50"/>
      <c r="Y23" s="52"/>
      <c r="Z23" s="50"/>
      <c r="AA23" s="52"/>
      <c r="AB23" s="50"/>
      <c r="AC23" s="51"/>
      <c r="AD23" s="65"/>
      <c r="AE23" s="66"/>
      <c r="AF23" s="66" t="s">
        <v>46</v>
      </c>
      <c r="AG23" s="57"/>
      <c r="AH23" s="66"/>
      <c r="AI23" s="72"/>
      <c r="AJ23" s="66"/>
      <c r="AK23" s="72"/>
      <c r="AL23" s="66"/>
      <c r="AM23" s="72"/>
      <c r="AN23" s="66"/>
      <c r="AO23" s="76"/>
      <c r="AP23" s="66"/>
      <c r="AQ23" s="76"/>
      <c r="AR23" s="66"/>
      <c r="AS23" s="77"/>
      <c r="AT23" s="66"/>
      <c r="AU23" s="76"/>
      <c r="AV23" s="76"/>
      <c r="AW23" s="76"/>
      <c r="AX23" s="76"/>
      <c r="AY23" s="224"/>
      <c r="AZ23" s="225"/>
      <c r="BA23" s="226"/>
      <c r="BB23" s="225"/>
      <c r="BC23" s="226"/>
      <c r="BD23" s="227"/>
      <c r="BE23" s="82" t="s">
        <v>62</v>
      </c>
      <c r="BF23" s="82" t="s">
        <v>63</v>
      </c>
    </row>
    <row r="24" spans="1:214" ht="20.100000000000001" customHeight="1" thickBot="1">
      <c r="A24" s="17">
        <v>9</v>
      </c>
      <c r="B24" s="127" t="str">
        <f t="shared" si="0"/>
        <v>SARITA MORENO MARTINEZ</v>
      </c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9"/>
      <c r="O24" s="29"/>
      <c r="P24" s="30"/>
      <c r="Q24" s="29"/>
      <c r="R24" s="47"/>
      <c r="S24" s="48"/>
      <c r="T24" s="47"/>
      <c r="U24" s="47"/>
      <c r="V24" s="47"/>
      <c r="W24" s="52"/>
      <c r="X24" s="50"/>
      <c r="Y24" s="49"/>
      <c r="Z24" s="47"/>
      <c r="AA24" s="49"/>
      <c r="AB24" s="47"/>
      <c r="AC24" s="51"/>
      <c r="AD24" s="65"/>
      <c r="AE24" s="66"/>
      <c r="AF24" s="64" t="s">
        <v>88</v>
      </c>
      <c r="AG24" s="58"/>
      <c r="AH24" s="64" t="s">
        <v>46</v>
      </c>
      <c r="AI24" s="71"/>
      <c r="AJ24" s="64"/>
      <c r="AK24" s="71" t="s">
        <v>46</v>
      </c>
      <c r="AL24" s="64"/>
      <c r="AM24" s="71" t="s">
        <v>46</v>
      </c>
      <c r="AN24" s="64"/>
      <c r="AO24" s="68"/>
      <c r="AP24" s="64" t="s">
        <v>46</v>
      </c>
      <c r="AQ24" s="68"/>
      <c r="AR24" s="64"/>
      <c r="AS24" s="75"/>
      <c r="AT24" s="64"/>
      <c r="AU24" s="68"/>
      <c r="AV24" s="68"/>
      <c r="AW24" s="68"/>
      <c r="AX24" s="68"/>
      <c r="AY24" s="130"/>
      <c r="AZ24" s="131"/>
      <c r="BA24" s="132"/>
      <c r="BB24" s="131"/>
      <c r="BC24" s="132"/>
      <c r="BD24" s="133"/>
      <c r="BE24" s="81" t="s">
        <v>64</v>
      </c>
      <c r="BF24" s="81" t="s">
        <v>65</v>
      </c>
    </row>
    <row r="25" spans="1:214" s="5" customFormat="1" ht="20.100000000000001" customHeight="1" thickBot="1">
      <c r="A25" s="17">
        <v>10</v>
      </c>
      <c r="B25" s="127" t="str">
        <f t="shared" si="0"/>
        <v>LUNA LILIBETH QUIÑONES VILLARREAL</v>
      </c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9"/>
      <c r="O25" s="29"/>
      <c r="P25" s="30"/>
      <c r="Q25" s="29"/>
      <c r="R25" s="47"/>
      <c r="S25" s="48"/>
      <c r="T25" s="47"/>
      <c r="U25" s="47"/>
      <c r="V25" s="47"/>
      <c r="W25" s="52"/>
      <c r="X25" s="50"/>
      <c r="Y25" s="49"/>
      <c r="Z25" s="47"/>
      <c r="AA25" s="49"/>
      <c r="AB25" s="47"/>
      <c r="AC25" s="51"/>
      <c r="AD25" s="65"/>
      <c r="AE25" s="66"/>
      <c r="AF25" s="64" t="s">
        <v>46</v>
      </c>
      <c r="AG25" s="58"/>
      <c r="AH25" s="64" t="s">
        <v>46</v>
      </c>
      <c r="AI25" s="71"/>
      <c r="AJ25" s="64"/>
      <c r="AK25" s="71" t="s">
        <v>46</v>
      </c>
      <c r="AL25" s="64"/>
      <c r="AM25" s="71" t="s">
        <v>46</v>
      </c>
      <c r="AN25" s="64"/>
      <c r="AO25" s="68"/>
      <c r="AP25" s="64" t="s">
        <v>46</v>
      </c>
      <c r="AQ25" s="68"/>
      <c r="AR25" s="64"/>
      <c r="AS25" s="75"/>
      <c r="AT25" s="64"/>
      <c r="AU25" s="68"/>
      <c r="AV25" s="68"/>
      <c r="AW25" s="68"/>
      <c r="AX25" s="68"/>
      <c r="AY25" s="130"/>
      <c r="AZ25" s="131"/>
      <c r="BA25" s="132"/>
      <c r="BB25" s="131"/>
      <c r="BC25" s="132"/>
      <c r="BD25" s="133"/>
      <c r="BE25" s="81" t="s">
        <v>66</v>
      </c>
      <c r="BF25" s="81" t="s">
        <v>67</v>
      </c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</row>
    <row r="26" spans="1:214" ht="20.100000000000001" customHeight="1" thickBot="1">
      <c r="A26" s="17">
        <v>11</v>
      </c>
      <c r="B26" s="127" t="s">
        <v>68</v>
      </c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9"/>
      <c r="O26" s="29"/>
      <c r="P26" s="30"/>
      <c r="Q26" s="29"/>
      <c r="R26" s="47"/>
      <c r="S26" s="48"/>
      <c r="T26" s="47"/>
      <c r="U26" s="47"/>
      <c r="V26" s="47"/>
      <c r="W26" s="52"/>
      <c r="X26" s="50"/>
      <c r="Y26" s="49"/>
      <c r="Z26" s="47"/>
      <c r="AA26" s="49"/>
      <c r="AB26" s="47"/>
      <c r="AC26" s="51"/>
      <c r="AD26" s="65"/>
      <c r="AE26" s="66"/>
      <c r="AF26" s="64" t="s">
        <v>46</v>
      </c>
      <c r="AG26" s="58"/>
      <c r="AH26" s="64" t="s">
        <v>51</v>
      </c>
      <c r="AI26" s="71"/>
      <c r="AJ26" s="64"/>
      <c r="AK26" s="71" t="s">
        <v>46</v>
      </c>
      <c r="AL26" s="64"/>
      <c r="AM26" s="71" t="s">
        <v>46</v>
      </c>
      <c r="AN26" s="64"/>
      <c r="AO26" s="68"/>
      <c r="AP26" s="64" t="s">
        <v>46</v>
      </c>
      <c r="AQ26" s="68"/>
      <c r="AR26" s="64"/>
      <c r="AS26" s="75"/>
      <c r="AT26" s="64"/>
      <c r="AU26" s="68"/>
      <c r="AV26" s="68"/>
      <c r="AW26" s="68"/>
      <c r="AX26" s="68"/>
      <c r="AY26" s="130"/>
      <c r="AZ26" s="131"/>
      <c r="BA26" s="132"/>
      <c r="BB26" s="131"/>
      <c r="BC26" s="132"/>
      <c r="BD26" s="133"/>
      <c r="BE26" s="81" t="s">
        <v>69</v>
      </c>
      <c r="BF26" s="81" t="s">
        <v>70</v>
      </c>
    </row>
    <row r="27" spans="1:214" ht="20.100000000000001" customHeight="1" thickBot="1">
      <c r="A27" s="17">
        <v>12</v>
      </c>
      <c r="B27" s="127" t="str">
        <f t="shared" si="0"/>
        <v>ESTEISY DAYANA FUENTES ARBOLEDA</v>
      </c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9"/>
      <c r="O27" s="29"/>
      <c r="P27" s="30"/>
      <c r="Q27" s="29"/>
      <c r="R27" s="47"/>
      <c r="S27" s="48"/>
      <c r="T27" s="47"/>
      <c r="U27" s="47"/>
      <c r="V27" s="47"/>
      <c r="W27" s="52"/>
      <c r="X27" s="50"/>
      <c r="Y27" s="49"/>
      <c r="Z27" s="47"/>
      <c r="AA27" s="49"/>
      <c r="AB27" s="47"/>
      <c r="AC27" s="51"/>
      <c r="AD27" s="65"/>
      <c r="AE27" s="66"/>
      <c r="AF27" s="64" t="s">
        <v>46</v>
      </c>
      <c r="AG27" s="58"/>
      <c r="AH27" s="64" t="s">
        <v>46</v>
      </c>
      <c r="AI27" s="71"/>
      <c r="AJ27" s="64"/>
      <c r="AK27" s="71" t="s">
        <v>46</v>
      </c>
      <c r="AL27" s="64"/>
      <c r="AM27" s="71" t="s">
        <v>46</v>
      </c>
      <c r="AN27" s="64"/>
      <c r="AO27" s="68"/>
      <c r="AP27" s="64" t="s">
        <v>46</v>
      </c>
      <c r="AQ27" s="68"/>
      <c r="AR27" s="64"/>
      <c r="AS27" s="75"/>
      <c r="AT27" s="64"/>
      <c r="AU27" s="68"/>
      <c r="AV27" s="68"/>
      <c r="AW27" s="68"/>
      <c r="AX27" s="68"/>
      <c r="AY27" s="130"/>
      <c r="AZ27" s="131"/>
      <c r="BA27" s="132"/>
      <c r="BB27" s="131"/>
      <c r="BC27" s="132"/>
      <c r="BD27" s="133"/>
      <c r="BE27" s="81" t="s">
        <v>71</v>
      </c>
      <c r="BF27" s="81" t="s">
        <v>72</v>
      </c>
    </row>
    <row r="28" spans="1:214" ht="20.100000000000001" customHeight="1" thickBot="1">
      <c r="A28" s="17">
        <v>13</v>
      </c>
      <c r="B28" s="127" t="str">
        <f t="shared" si="0"/>
        <v>JUAN JOSE ORTEGA NIETO</v>
      </c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9"/>
      <c r="O28" s="29"/>
      <c r="P28" s="30"/>
      <c r="Q28" s="29"/>
      <c r="R28" s="47"/>
      <c r="S28" s="48"/>
      <c r="T28" s="47"/>
      <c r="U28" s="47"/>
      <c r="V28" s="47"/>
      <c r="W28" s="52"/>
      <c r="X28" s="50"/>
      <c r="Y28" s="49"/>
      <c r="Z28" s="47"/>
      <c r="AA28" s="49"/>
      <c r="AB28" s="47"/>
      <c r="AC28" s="51"/>
      <c r="AD28" s="65"/>
      <c r="AE28" s="66"/>
      <c r="AF28" s="64" t="s">
        <v>46</v>
      </c>
      <c r="AG28" s="58"/>
      <c r="AH28" s="64" t="s">
        <v>46</v>
      </c>
      <c r="AI28" s="71"/>
      <c r="AJ28" s="64"/>
      <c r="AK28" s="71" t="s">
        <v>46</v>
      </c>
      <c r="AL28" s="64"/>
      <c r="AM28" s="71" t="s">
        <v>46</v>
      </c>
      <c r="AN28" s="64"/>
      <c r="AO28" s="68"/>
      <c r="AP28" s="64" t="s">
        <v>46</v>
      </c>
      <c r="AQ28" s="68"/>
      <c r="AR28" s="64"/>
      <c r="AS28" s="75"/>
      <c r="AT28" s="64"/>
      <c r="AU28" s="68"/>
      <c r="AV28" s="68"/>
      <c r="AW28" s="68"/>
      <c r="AX28" s="68"/>
      <c r="AY28" s="130"/>
      <c r="AZ28" s="131"/>
      <c r="BA28" s="132"/>
      <c r="BB28" s="131"/>
      <c r="BC28" s="132"/>
      <c r="BD28" s="133"/>
      <c r="BE28" s="81" t="s">
        <v>69</v>
      </c>
      <c r="BF28" s="81" t="s">
        <v>73</v>
      </c>
    </row>
    <row r="29" spans="1:214" s="6" customFormat="1" ht="20.100000000000001" customHeight="1" thickBot="1">
      <c r="A29" s="17">
        <v>14</v>
      </c>
      <c r="B29" s="127" t="str">
        <f t="shared" si="0"/>
        <v>ANNIE MICHELLE RODRIGUEZ CARDONA</v>
      </c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9"/>
      <c r="O29" s="25"/>
      <c r="P29" s="26"/>
      <c r="Q29" s="25"/>
      <c r="R29" s="44"/>
      <c r="S29" s="45"/>
      <c r="T29" s="44"/>
      <c r="U29" s="44"/>
      <c r="V29" s="44"/>
      <c r="W29" s="53"/>
      <c r="X29" s="44"/>
      <c r="Y29" s="53"/>
      <c r="Z29" s="44"/>
      <c r="AA29" s="53"/>
      <c r="AB29" s="44"/>
      <c r="AC29" s="45"/>
      <c r="AD29" s="67"/>
      <c r="AE29" s="61"/>
      <c r="AF29" s="61" t="s">
        <v>46</v>
      </c>
      <c r="AG29" s="58"/>
      <c r="AH29" s="61" t="s">
        <v>46</v>
      </c>
      <c r="AI29" s="71"/>
      <c r="AJ29" s="61"/>
      <c r="AK29" s="71" t="s">
        <v>46</v>
      </c>
      <c r="AL29" s="61"/>
      <c r="AM29" s="71" t="s">
        <v>51</v>
      </c>
      <c r="AN29" s="61"/>
      <c r="AO29" s="68"/>
      <c r="AP29" s="61" t="s">
        <v>51</v>
      </c>
      <c r="AQ29" s="68"/>
      <c r="AR29" s="61"/>
      <c r="AS29" s="75"/>
      <c r="AT29" s="61"/>
      <c r="AU29" s="68"/>
      <c r="AV29" s="68"/>
      <c r="AW29" s="68"/>
      <c r="AX29" s="68"/>
      <c r="AY29" s="130"/>
      <c r="AZ29" s="131"/>
      <c r="BA29" s="132"/>
      <c r="BB29" s="131"/>
      <c r="BC29" s="132"/>
      <c r="BD29" s="133"/>
      <c r="BE29" s="81" t="s">
        <v>74</v>
      </c>
      <c r="BF29" s="81" t="s">
        <v>75</v>
      </c>
    </row>
    <row r="30" spans="1:214" s="3" customFormat="1" ht="20.100000000000001" customHeight="1" thickBot="1">
      <c r="A30" s="18">
        <v>15</v>
      </c>
      <c r="B30" s="221" t="str">
        <f t="shared" si="0"/>
        <v>DYLAN MAURICIO GIRALDO REYES</v>
      </c>
      <c r="C30" s="222"/>
      <c r="D30" s="222"/>
      <c r="E30" s="222"/>
      <c r="F30" s="222"/>
      <c r="G30" s="222"/>
      <c r="H30" s="222"/>
      <c r="I30" s="222"/>
      <c r="J30" s="222"/>
      <c r="K30" s="222"/>
      <c r="L30" s="222"/>
      <c r="M30" s="222"/>
      <c r="N30" s="223"/>
      <c r="O30" s="95"/>
      <c r="P30" s="96"/>
      <c r="Q30" s="97"/>
      <c r="R30" s="98"/>
      <c r="S30" s="99"/>
      <c r="T30" s="98"/>
      <c r="U30" s="98"/>
      <c r="V30" s="98"/>
      <c r="W30" s="42"/>
      <c r="X30" s="43"/>
      <c r="Y30" s="42"/>
      <c r="Z30" s="43"/>
      <c r="AA30" s="42"/>
      <c r="AB30" s="43"/>
      <c r="AC30" s="55"/>
      <c r="AD30" s="56"/>
      <c r="AE30" s="57"/>
      <c r="AF30" s="57" t="s">
        <v>51</v>
      </c>
      <c r="AG30" s="57"/>
      <c r="AH30" s="57" t="s">
        <v>51</v>
      </c>
      <c r="AI30" s="72"/>
      <c r="AJ30" s="57"/>
      <c r="AK30" s="72" t="s">
        <v>51</v>
      </c>
      <c r="AL30" s="57"/>
      <c r="AM30" s="72"/>
      <c r="AN30" s="57"/>
      <c r="AO30" s="76"/>
      <c r="AP30" s="57"/>
      <c r="AQ30" s="76"/>
      <c r="AR30" s="57"/>
      <c r="AS30" s="77"/>
      <c r="AT30" s="57"/>
      <c r="AU30" s="76"/>
      <c r="AV30" s="76"/>
      <c r="AW30" s="76"/>
      <c r="AX30" s="76"/>
      <c r="AY30" s="224"/>
      <c r="AZ30" s="225"/>
      <c r="BA30" s="226"/>
      <c r="BB30" s="225"/>
      <c r="BC30" s="226"/>
      <c r="BD30" s="227"/>
      <c r="BE30" s="82" t="s">
        <v>76</v>
      </c>
      <c r="BF30" s="82" t="s">
        <v>77</v>
      </c>
    </row>
    <row r="31" spans="1:214" s="2" customFormat="1" ht="20.100000000000001" customHeight="1" thickBot="1">
      <c r="A31" s="17">
        <v>16</v>
      </c>
      <c r="B31" s="127" t="str">
        <f t="shared" si="0"/>
        <v>NICOLE SALINAS ESPINOSA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9"/>
      <c r="O31" s="25"/>
      <c r="P31" s="26"/>
      <c r="Q31" s="25"/>
      <c r="R31" s="44"/>
      <c r="S31" s="45"/>
      <c r="T31" s="44"/>
      <c r="U31" s="44"/>
      <c r="V31" s="44"/>
      <c r="W31" s="42"/>
      <c r="X31" s="43"/>
      <c r="Y31" s="53"/>
      <c r="Z31" s="44"/>
      <c r="AA31" s="53"/>
      <c r="AB31" s="44"/>
      <c r="AC31" s="46"/>
      <c r="AD31" s="59"/>
      <c r="AE31" s="60"/>
      <c r="AF31" s="61" t="s">
        <v>46</v>
      </c>
      <c r="AG31" s="58"/>
      <c r="AH31" s="61" t="s">
        <v>46</v>
      </c>
      <c r="AI31" s="71"/>
      <c r="AJ31" s="61"/>
      <c r="AK31" s="71" t="s">
        <v>46</v>
      </c>
      <c r="AL31" s="61"/>
      <c r="AM31" s="71" t="s">
        <v>46</v>
      </c>
      <c r="AN31" s="61"/>
      <c r="AO31" s="68"/>
      <c r="AP31" s="61" t="s">
        <v>46</v>
      </c>
      <c r="AQ31" s="68"/>
      <c r="AR31" s="61"/>
      <c r="AS31" s="75"/>
      <c r="AT31" s="61"/>
      <c r="AU31" s="68"/>
      <c r="AV31" s="68"/>
      <c r="AW31" s="68"/>
      <c r="AX31" s="68"/>
      <c r="AY31" s="130"/>
      <c r="AZ31" s="131"/>
      <c r="BA31" s="132"/>
      <c r="BB31" s="131"/>
      <c r="BC31" s="132"/>
      <c r="BD31" s="133"/>
      <c r="BE31" s="81" t="s">
        <v>78</v>
      </c>
      <c r="BF31" s="81" t="s">
        <v>79</v>
      </c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79"/>
      <c r="DG31" s="79"/>
      <c r="DH31" s="79"/>
      <c r="DI31" s="79"/>
      <c r="DJ31" s="79"/>
      <c r="DK31" s="79"/>
      <c r="DL31" s="79"/>
      <c r="DM31" s="79"/>
      <c r="DN31" s="79"/>
      <c r="DO31" s="79"/>
      <c r="DP31" s="79"/>
      <c r="DQ31" s="79"/>
      <c r="DR31" s="79"/>
      <c r="DS31" s="79"/>
      <c r="DT31" s="79"/>
      <c r="DU31" s="79"/>
      <c r="DV31" s="79"/>
      <c r="DW31" s="79"/>
      <c r="DX31" s="79"/>
      <c r="DY31" s="79"/>
      <c r="DZ31" s="79"/>
      <c r="EA31" s="79"/>
      <c r="EB31" s="79"/>
      <c r="EC31" s="79"/>
      <c r="ED31" s="79"/>
      <c r="EE31" s="79"/>
      <c r="EF31" s="79"/>
      <c r="EG31" s="79"/>
      <c r="EH31" s="79"/>
      <c r="EI31" s="79"/>
      <c r="EJ31" s="79"/>
      <c r="EK31" s="79"/>
      <c r="EL31" s="79"/>
      <c r="EM31" s="79"/>
      <c r="EN31" s="79"/>
      <c r="EO31" s="79"/>
      <c r="EP31" s="79"/>
      <c r="EQ31" s="79"/>
      <c r="ER31" s="79"/>
      <c r="ES31" s="79"/>
      <c r="ET31" s="79"/>
      <c r="EU31" s="79"/>
      <c r="EV31" s="79"/>
      <c r="EW31" s="79"/>
      <c r="EX31" s="79"/>
      <c r="EY31" s="79"/>
      <c r="EZ31" s="79"/>
      <c r="FA31" s="79"/>
      <c r="FB31" s="79"/>
      <c r="FC31" s="79"/>
      <c r="FD31" s="79"/>
      <c r="FE31" s="79"/>
      <c r="FF31" s="79"/>
      <c r="FG31" s="79"/>
      <c r="FH31" s="79"/>
      <c r="FI31" s="79"/>
      <c r="FJ31" s="79"/>
      <c r="FK31" s="79"/>
      <c r="FL31" s="79"/>
      <c r="FM31" s="79"/>
      <c r="FN31" s="79"/>
      <c r="FO31" s="79"/>
      <c r="FP31" s="79"/>
      <c r="FQ31" s="79"/>
      <c r="FR31" s="79"/>
      <c r="FS31" s="79"/>
      <c r="FT31" s="79"/>
      <c r="FU31" s="79"/>
      <c r="FV31" s="79"/>
      <c r="FW31" s="79"/>
      <c r="FX31" s="79"/>
      <c r="FY31" s="79"/>
      <c r="FZ31" s="79"/>
      <c r="GA31" s="79"/>
      <c r="GB31" s="79"/>
      <c r="GC31" s="79"/>
      <c r="GD31" s="79"/>
      <c r="GE31" s="79"/>
      <c r="GF31" s="79"/>
      <c r="GG31" s="79"/>
      <c r="GH31" s="79"/>
      <c r="GI31" s="79"/>
      <c r="GJ31" s="79"/>
      <c r="GK31" s="79"/>
      <c r="GL31" s="79"/>
      <c r="GM31" s="79"/>
      <c r="GN31" s="79"/>
      <c r="GO31" s="79"/>
      <c r="GP31" s="79"/>
      <c r="GQ31" s="79"/>
      <c r="GR31" s="79"/>
      <c r="GS31" s="79"/>
      <c r="GT31" s="79"/>
      <c r="GU31" s="79"/>
      <c r="GV31" s="79"/>
      <c r="GW31" s="79"/>
      <c r="GX31" s="79"/>
      <c r="GY31" s="79"/>
      <c r="GZ31" s="79"/>
      <c r="HA31" s="79"/>
      <c r="HB31" s="79"/>
      <c r="HC31" s="79"/>
      <c r="HD31" s="79"/>
      <c r="HE31" s="79"/>
      <c r="HF31" s="79"/>
    </row>
    <row r="32" spans="1:214" s="2" customFormat="1" ht="20.100000000000001" customHeight="1" thickBot="1">
      <c r="A32" s="17">
        <v>17</v>
      </c>
      <c r="B32" s="127" t="str">
        <f t="shared" si="0"/>
        <v>NICOL LOPEZ DIAZ</v>
      </c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9"/>
      <c r="O32" s="25"/>
      <c r="P32" s="26"/>
      <c r="Q32" s="25"/>
      <c r="R32" s="44"/>
      <c r="S32" s="45"/>
      <c r="T32" s="44"/>
      <c r="U32" s="44"/>
      <c r="V32" s="44"/>
      <c r="W32" s="42"/>
      <c r="X32" s="43"/>
      <c r="Y32" s="53"/>
      <c r="Z32" s="44"/>
      <c r="AA32" s="53"/>
      <c r="AB32" s="44"/>
      <c r="AC32" s="46"/>
      <c r="AD32" s="59"/>
      <c r="AE32" s="62"/>
      <c r="AF32" s="61" t="s">
        <v>46</v>
      </c>
      <c r="AG32" s="58"/>
      <c r="AH32" s="61" t="s">
        <v>46</v>
      </c>
      <c r="AI32" s="71"/>
      <c r="AJ32" s="61"/>
      <c r="AK32" s="71" t="s">
        <v>46</v>
      </c>
      <c r="AL32" s="61"/>
      <c r="AM32" s="71" t="s">
        <v>46</v>
      </c>
      <c r="AN32" s="61"/>
      <c r="AO32" s="68"/>
      <c r="AP32" s="61" t="s">
        <v>46</v>
      </c>
      <c r="AQ32" s="68"/>
      <c r="AR32" s="61"/>
      <c r="AS32" s="75"/>
      <c r="AT32" s="61"/>
      <c r="AU32" s="68"/>
      <c r="AV32" s="68"/>
      <c r="AW32" s="68"/>
      <c r="AX32" s="68"/>
      <c r="AY32" s="130"/>
      <c r="AZ32" s="131"/>
      <c r="BA32" s="132"/>
      <c r="BB32" s="131"/>
      <c r="BC32" s="132"/>
      <c r="BD32" s="133"/>
      <c r="BE32" s="81" t="s">
        <v>80</v>
      </c>
      <c r="BF32" s="81" t="s">
        <v>81</v>
      </c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79"/>
      <c r="DG32" s="79"/>
      <c r="DH32" s="79"/>
      <c r="DI32" s="79"/>
      <c r="DJ32" s="79"/>
      <c r="DK32" s="79"/>
      <c r="DL32" s="79"/>
      <c r="DM32" s="79"/>
      <c r="DN32" s="79"/>
      <c r="DO32" s="79"/>
      <c r="DP32" s="79"/>
      <c r="DQ32" s="79"/>
      <c r="DR32" s="79"/>
      <c r="DS32" s="79"/>
      <c r="DT32" s="79"/>
      <c r="DU32" s="79"/>
      <c r="DV32" s="79"/>
      <c r="DW32" s="79"/>
      <c r="DX32" s="79"/>
      <c r="DY32" s="79"/>
      <c r="DZ32" s="79"/>
      <c r="EA32" s="79"/>
      <c r="EB32" s="79"/>
      <c r="EC32" s="79"/>
      <c r="ED32" s="79"/>
      <c r="EE32" s="79"/>
      <c r="EF32" s="79"/>
      <c r="EG32" s="79"/>
      <c r="EH32" s="79"/>
      <c r="EI32" s="79"/>
      <c r="EJ32" s="79"/>
      <c r="EK32" s="79"/>
      <c r="EL32" s="79"/>
      <c r="EM32" s="79"/>
      <c r="EN32" s="79"/>
      <c r="EO32" s="79"/>
      <c r="EP32" s="79"/>
      <c r="EQ32" s="79"/>
      <c r="ER32" s="79"/>
      <c r="ES32" s="79"/>
      <c r="ET32" s="79"/>
      <c r="EU32" s="79"/>
      <c r="EV32" s="79"/>
      <c r="EW32" s="79"/>
      <c r="EX32" s="79"/>
      <c r="EY32" s="79"/>
      <c r="EZ32" s="79"/>
      <c r="FA32" s="79"/>
      <c r="FB32" s="79"/>
      <c r="FC32" s="79"/>
      <c r="FD32" s="79"/>
      <c r="FE32" s="79"/>
      <c r="FF32" s="79"/>
      <c r="FG32" s="79"/>
      <c r="FH32" s="79"/>
      <c r="FI32" s="79"/>
      <c r="FJ32" s="79"/>
      <c r="FK32" s="79"/>
      <c r="FL32" s="79"/>
      <c r="FM32" s="79"/>
      <c r="FN32" s="79"/>
      <c r="FO32" s="79"/>
      <c r="FP32" s="79"/>
      <c r="FQ32" s="79"/>
      <c r="FR32" s="79"/>
      <c r="FS32" s="79"/>
      <c r="FT32" s="79"/>
      <c r="FU32" s="79"/>
      <c r="FV32" s="79"/>
      <c r="FW32" s="79"/>
      <c r="FX32" s="79"/>
      <c r="FY32" s="79"/>
      <c r="FZ32" s="79"/>
      <c r="GA32" s="79"/>
      <c r="GB32" s="79"/>
      <c r="GC32" s="79"/>
      <c r="GD32" s="79"/>
      <c r="GE32" s="79"/>
      <c r="GF32" s="79"/>
      <c r="GG32" s="79"/>
      <c r="GH32" s="79"/>
      <c r="GI32" s="79"/>
      <c r="GJ32" s="79"/>
      <c r="GK32" s="79"/>
      <c r="GL32" s="79"/>
      <c r="GM32" s="79"/>
      <c r="GN32" s="79"/>
      <c r="GO32" s="79"/>
      <c r="GP32" s="79"/>
      <c r="GQ32" s="79"/>
      <c r="GR32" s="79"/>
      <c r="GS32" s="79"/>
      <c r="GT32" s="79"/>
      <c r="GU32" s="79"/>
      <c r="GV32" s="79"/>
      <c r="GW32" s="79"/>
      <c r="GX32" s="79"/>
      <c r="GY32" s="79"/>
      <c r="GZ32" s="79"/>
      <c r="HA32" s="79"/>
      <c r="HB32" s="79"/>
      <c r="HC32" s="79"/>
      <c r="HD32" s="79"/>
      <c r="HE32" s="79"/>
      <c r="HF32" s="79"/>
    </row>
    <row r="33" spans="1:214" s="3" customFormat="1" ht="20.100000000000001" customHeight="1" thickBot="1">
      <c r="A33" s="18">
        <v>18</v>
      </c>
      <c r="B33" s="221" t="str">
        <f t="shared" si="0"/>
        <v>JHON JAIVER FLOREZ DUARTE</v>
      </c>
      <c r="C33" s="222"/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3"/>
      <c r="O33" s="27"/>
      <c r="P33" s="28"/>
      <c r="Q33" s="27"/>
      <c r="R33" s="43"/>
      <c r="S33" s="46"/>
      <c r="T33" s="43"/>
      <c r="U33" s="43"/>
      <c r="V33" s="43"/>
      <c r="W33" s="42"/>
      <c r="X33" s="43"/>
      <c r="Y33" s="42"/>
      <c r="Z33" s="43"/>
      <c r="AA33" s="42"/>
      <c r="AB33" s="43"/>
      <c r="AC33" s="46"/>
      <c r="AD33" s="59"/>
      <c r="AE33" s="60"/>
      <c r="AF33" s="60" t="s">
        <v>51</v>
      </c>
      <c r="AG33" s="57"/>
      <c r="AH33" s="60" t="s">
        <v>51</v>
      </c>
      <c r="AI33" s="72"/>
      <c r="AJ33" s="60"/>
      <c r="AK33" s="72" t="s">
        <v>51</v>
      </c>
      <c r="AL33" s="60"/>
      <c r="AM33" s="72"/>
      <c r="AN33" s="60"/>
      <c r="AO33" s="76"/>
      <c r="AP33" s="60"/>
      <c r="AQ33" s="76"/>
      <c r="AR33" s="60"/>
      <c r="AS33" s="77"/>
      <c r="AT33" s="60"/>
      <c r="AU33" s="76"/>
      <c r="AV33" s="76"/>
      <c r="AW33" s="76"/>
      <c r="AX33" s="76"/>
      <c r="AY33" s="224"/>
      <c r="AZ33" s="225"/>
      <c r="BA33" s="226"/>
      <c r="BB33" s="225"/>
      <c r="BC33" s="226"/>
      <c r="BD33" s="227"/>
      <c r="BE33" s="82" t="s">
        <v>82</v>
      </c>
      <c r="BF33" s="82" t="s">
        <v>83</v>
      </c>
    </row>
    <row r="34" spans="1:214" s="2" customFormat="1" ht="20.100000000000001" customHeight="1" thickBot="1">
      <c r="A34" s="17">
        <v>19</v>
      </c>
      <c r="B34" s="127" t="str">
        <f t="shared" si="0"/>
        <v>JOSEPH ESTEBAN RESTREPO MORA</v>
      </c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9"/>
      <c r="O34" s="25"/>
      <c r="P34" s="26"/>
      <c r="Q34" s="25"/>
      <c r="R34" s="44"/>
      <c r="S34" s="45"/>
      <c r="T34" s="44"/>
      <c r="U34" s="44"/>
      <c r="V34" s="44"/>
      <c r="W34" s="42"/>
      <c r="X34" s="43"/>
      <c r="Y34" s="53"/>
      <c r="Z34" s="44"/>
      <c r="AA34" s="53"/>
      <c r="AB34" s="44"/>
      <c r="AC34" s="46"/>
      <c r="AD34" s="59"/>
      <c r="AE34" s="60"/>
      <c r="AF34" s="61" t="s">
        <v>46</v>
      </c>
      <c r="AG34" s="58"/>
      <c r="AH34" s="61" t="s">
        <v>46</v>
      </c>
      <c r="AI34" s="71"/>
      <c r="AJ34" s="61"/>
      <c r="AK34" s="71" t="s">
        <v>46</v>
      </c>
      <c r="AL34" s="61"/>
      <c r="AM34" s="71" t="s">
        <v>46</v>
      </c>
      <c r="AN34" s="61"/>
      <c r="AO34" s="68"/>
      <c r="AP34" s="61" t="s">
        <v>46</v>
      </c>
      <c r="AQ34" s="68"/>
      <c r="AR34" s="61"/>
      <c r="AS34" s="75"/>
      <c r="AT34" s="61"/>
      <c r="AU34" s="68"/>
      <c r="AV34" s="68"/>
      <c r="AW34" s="68"/>
      <c r="AX34" s="68"/>
      <c r="AY34" s="130"/>
      <c r="AZ34" s="131"/>
      <c r="BA34" s="132"/>
      <c r="BB34" s="131"/>
      <c r="BC34" s="132"/>
      <c r="BD34" s="133"/>
      <c r="BE34" s="81" t="s">
        <v>84</v>
      </c>
      <c r="BF34" s="81" t="s">
        <v>85</v>
      </c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79"/>
      <c r="DG34" s="79"/>
      <c r="DH34" s="79"/>
      <c r="DI34" s="79"/>
      <c r="DJ34" s="79"/>
      <c r="DK34" s="79"/>
      <c r="DL34" s="79"/>
      <c r="DM34" s="79"/>
      <c r="DN34" s="79"/>
      <c r="DO34" s="79"/>
      <c r="DP34" s="79"/>
      <c r="DQ34" s="79"/>
      <c r="DR34" s="79"/>
      <c r="DS34" s="79"/>
      <c r="DT34" s="79"/>
      <c r="DU34" s="79"/>
      <c r="DV34" s="79"/>
      <c r="DW34" s="79"/>
      <c r="DX34" s="79"/>
      <c r="DY34" s="79"/>
      <c r="DZ34" s="79"/>
      <c r="EA34" s="79"/>
      <c r="EB34" s="79"/>
      <c r="EC34" s="79"/>
      <c r="ED34" s="79"/>
      <c r="EE34" s="79"/>
      <c r="EF34" s="79"/>
      <c r="EG34" s="79"/>
      <c r="EH34" s="79"/>
      <c r="EI34" s="79"/>
      <c r="EJ34" s="79"/>
      <c r="EK34" s="79"/>
      <c r="EL34" s="79"/>
      <c r="EM34" s="79"/>
      <c r="EN34" s="79"/>
      <c r="EO34" s="79"/>
      <c r="EP34" s="79"/>
      <c r="EQ34" s="79"/>
      <c r="ER34" s="79"/>
      <c r="ES34" s="79"/>
      <c r="ET34" s="79"/>
      <c r="EU34" s="79"/>
      <c r="EV34" s="79"/>
      <c r="EW34" s="79"/>
      <c r="EX34" s="79"/>
      <c r="EY34" s="79"/>
      <c r="EZ34" s="79"/>
      <c r="FA34" s="79"/>
      <c r="FB34" s="79"/>
      <c r="FC34" s="79"/>
      <c r="FD34" s="79"/>
      <c r="FE34" s="79"/>
      <c r="FF34" s="79"/>
      <c r="FG34" s="79"/>
      <c r="FH34" s="79"/>
      <c r="FI34" s="79"/>
      <c r="FJ34" s="79"/>
      <c r="FK34" s="79"/>
      <c r="FL34" s="79"/>
      <c r="FM34" s="79"/>
      <c r="FN34" s="79"/>
      <c r="FO34" s="79"/>
      <c r="FP34" s="79"/>
      <c r="FQ34" s="79"/>
      <c r="FR34" s="79"/>
      <c r="FS34" s="79"/>
      <c r="FT34" s="79"/>
      <c r="FU34" s="79"/>
      <c r="FV34" s="79"/>
      <c r="FW34" s="79"/>
      <c r="FX34" s="79"/>
      <c r="FY34" s="79"/>
      <c r="FZ34" s="79"/>
      <c r="GA34" s="79"/>
      <c r="GB34" s="79"/>
      <c r="GC34" s="79"/>
      <c r="GD34" s="79"/>
      <c r="GE34" s="79"/>
      <c r="GF34" s="79"/>
      <c r="GG34" s="79"/>
      <c r="GH34" s="79"/>
      <c r="GI34" s="79"/>
      <c r="GJ34" s="79"/>
      <c r="GK34" s="79"/>
      <c r="GL34" s="79"/>
      <c r="GM34" s="79"/>
      <c r="GN34" s="79"/>
      <c r="GO34" s="79"/>
      <c r="GP34" s="79"/>
      <c r="GQ34" s="79"/>
      <c r="GR34" s="79"/>
      <c r="GS34" s="79"/>
      <c r="GT34" s="79"/>
      <c r="GU34" s="79"/>
      <c r="GV34" s="79"/>
      <c r="GW34" s="79"/>
      <c r="GX34" s="79"/>
      <c r="GY34" s="79"/>
      <c r="GZ34" s="79"/>
      <c r="HA34" s="79"/>
      <c r="HB34" s="79"/>
      <c r="HC34" s="79"/>
      <c r="HD34" s="79"/>
      <c r="HE34" s="79"/>
      <c r="HF34" s="79"/>
    </row>
    <row r="35" spans="1:214" s="3" customFormat="1" ht="20.100000000000001" customHeight="1" thickBot="1">
      <c r="A35" s="18">
        <v>20</v>
      </c>
      <c r="B35" s="221" t="str">
        <f t="shared" si="0"/>
        <v>MIGUEL ANGEL HERNANDEZ GALLEGO</v>
      </c>
      <c r="C35" s="222"/>
      <c r="D35" s="222"/>
      <c r="E35" s="222"/>
      <c r="F35" s="222"/>
      <c r="G35" s="222"/>
      <c r="H35" s="222"/>
      <c r="I35" s="222"/>
      <c r="J35" s="222"/>
      <c r="K35" s="222"/>
      <c r="L35" s="222"/>
      <c r="M35" s="222"/>
      <c r="N35" s="223"/>
      <c r="O35" s="27"/>
      <c r="P35" s="28"/>
      <c r="Q35" s="27"/>
      <c r="R35" s="43"/>
      <c r="S35" s="46"/>
      <c r="T35" s="43"/>
      <c r="U35" s="43"/>
      <c r="V35" s="43"/>
      <c r="W35" s="42"/>
      <c r="X35" s="43"/>
      <c r="Y35" s="42"/>
      <c r="Z35" s="43"/>
      <c r="AA35" s="42"/>
      <c r="AB35" s="43"/>
      <c r="AC35" s="46"/>
      <c r="AD35" s="59"/>
      <c r="AE35" s="60"/>
      <c r="AF35" s="60" t="s">
        <v>51</v>
      </c>
      <c r="AG35" s="57"/>
      <c r="AH35" s="60" t="s">
        <v>51</v>
      </c>
      <c r="AI35" s="72"/>
      <c r="AJ35" s="60"/>
      <c r="AK35" s="100" t="s">
        <v>51</v>
      </c>
      <c r="AL35" s="60"/>
      <c r="AM35" s="72"/>
      <c r="AN35" s="60"/>
      <c r="AO35" s="76"/>
      <c r="AP35" s="60"/>
      <c r="AQ35" s="76"/>
      <c r="AR35" s="60"/>
      <c r="AS35" s="77"/>
      <c r="AT35" s="60"/>
      <c r="AU35" s="76"/>
      <c r="AV35" s="76"/>
      <c r="AW35" s="76"/>
      <c r="AX35" s="76"/>
      <c r="AY35" s="224"/>
      <c r="AZ35" s="225"/>
      <c r="BA35" s="226"/>
      <c r="BB35" s="225"/>
      <c r="BC35" s="226"/>
      <c r="BD35" s="227"/>
      <c r="BE35" s="82" t="s">
        <v>86</v>
      </c>
      <c r="BF35" s="82" t="s">
        <v>87</v>
      </c>
    </row>
    <row r="36" spans="1:214" s="1" customFormat="1" ht="20.100000000000001" customHeight="1" thickBot="1">
      <c r="A36" s="17">
        <v>21</v>
      </c>
      <c r="B36" s="127" t="str">
        <f t="shared" si="0"/>
        <v>ESTEFANIA GUERRERO ORDOÑEZ</v>
      </c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9"/>
      <c r="O36" s="29"/>
      <c r="P36" s="30"/>
      <c r="Q36" s="29"/>
      <c r="R36" s="47"/>
      <c r="S36" s="48"/>
      <c r="T36" s="47"/>
      <c r="U36" s="47"/>
      <c r="V36" s="47"/>
      <c r="W36" s="49"/>
      <c r="X36" s="47"/>
      <c r="Y36" s="49"/>
      <c r="Z36" s="47"/>
      <c r="AA36" s="49"/>
      <c r="AB36" s="47"/>
      <c r="AC36" s="48"/>
      <c r="AD36" s="63"/>
      <c r="AE36" s="64"/>
      <c r="AF36" s="64" t="s">
        <v>46</v>
      </c>
      <c r="AG36" s="58"/>
      <c r="AH36" s="64" t="s">
        <v>46</v>
      </c>
      <c r="AI36" s="71"/>
      <c r="AJ36" s="64"/>
      <c r="AK36" s="71" t="s">
        <v>46</v>
      </c>
      <c r="AL36" s="64"/>
      <c r="AM36" s="71" t="s">
        <v>46</v>
      </c>
      <c r="AN36" s="64"/>
      <c r="AO36" s="68"/>
      <c r="AP36" s="64" t="s">
        <v>46</v>
      </c>
      <c r="AQ36" s="68"/>
      <c r="AR36" s="64"/>
      <c r="AS36" s="75"/>
      <c r="AT36" s="64"/>
      <c r="AU36" s="68"/>
      <c r="AV36" s="68"/>
      <c r="AW36" s="68"/>
      <c r="AX36" s="68"/>
      <c r="AY36" s="130"/>
      <c r="AZ36" s="131"/>
      <c r="BA36" s="132"/>
      <c r="BB36" s="131"/>
      <c r="BC36" s="132"/>
      <c r="BD36" s="133"/>
      <c r="BE36" s="81" t="s">
        <v>89</v>
      </c>
      <c r="BF36" s="81" t="s">
        <v>90</v>
      </c>
    </row>
    <row r="37" spans="1:214" ht="20.100000000000001" customHeight="1" thickBot="1">
      <c r="A37" s="17">
        <v>22</v>
      </c>
      <c r="B37" s="127" t="str">
        <f t="shared" si="0"/>
        <v>LAURA DUQUE VALENCIA</v>
      </c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9"/>
      <c r="O37" s="29"/>
      <c r="P37" s="30"/>
      <c r="Q37" s="29"/>
      <c r="R37" s="47"/>
      <c r="S37" s="48"/>
      <c r="T37" s="47"/>
      <c r="U37" s="47"/>
      <c r="V37" s="47"/>
      <c r="W37" s="52"/>
      <c r="X37" s="50"/>
      <c r="Y37" s="49"/>
      <c r="Z37" s="47"/>
      <c r="AA37" s="49"/>
      <c r="AB37" s="47"/>
      <c r="AC37" s="51"/>
      <c r="AD37" s="65"/>
      <c r="AE37" s="66"/>
      <c r="AF37" s="64" t="s">
        <v>46</v>
      </c>
      <c r="AG37" s="58"/>
      <c r="AH37" s="64" t="s">
        <v>46</v>
      </c>
      <c r="AI37" s="71"/>
      <c r="AJ37" s="64"/>
      <c r="AK37" s="71" t="s">
        <v>46</v>
      </c>
      <c r="AL37" s="64"/>
      <c r="AM37" s="71" t="s">
        <v>51</v>
      </c>
      <c r="AN37" s="64"/>
      <c r="AO37" s="68"/>
      <c r="AP37" s="64" t="s">
        <v>51</v>
      </c>
      <c r="AQ37" s="68"/>
      <c r="AR37" s="64"/>
      <c r="AS37" s="75"/>
      <c r="AT37" s="64"/>
      <c r="AU37" s="68"/>
      <c r="AV37" s="68"/>
      <c r="AW37" s="68"/>
      <c r="AX37" s="68"/>
      <c r="AY37" s="130"/>
      <c r="AZ37" s="131"/>
      <c r="BA37" s="132"/>
      <c r="BB37" s="131"/>
      <c r="BC37" s="132"/>
      <c r="BD37" s="133"/>
      <c r="BE37" s="81" t="s">
        <v>91</v>
      </c>
      <c r="BF37" s="81" t="s">
        <v>92</v>
      </c>
    </row>
    <row r="38" spans="1:214" ht="20.100000000000001" customHeight="1" thickBot="1">
      <c r="A38" s="17">
        <v>23</v>
      </c>
      <c r="B38" s="127" t="str">
        <f t="shared" si="0"/>
        <v>JENSSY DAYANA MOSQUERA TRUJILLO</v>
      </c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9"/>
      <c r="O38" s="29"/>
      <c r="P38" s="30"/>
      <c r="Q38" s="29"/>
      <c r="R38" s="47"/>
      <c r="S38" s="48"/>
      <c r="T38" s="47"/>
      <c r="U38" s="47"/>
      <c r="V38" s="47"/>
      <c r="W38" s="52"/>
      <c r="X38" s="50"/>
      <c r="Y38" s="49"/>
      <c r="Z38" s="47"/>
      <c r="AA38" s="49"/>
      <c r="AB38" s="47"/>
      <c r="AC38" s="51"/>
      <c r="AD38" s="65"/>
      <c r="AE38" s="66"/>
      <c r="AF38" s="64" t="s">
        <v>46</v>
      </c>
      <c r="AG38" s="58"/>
      <c r="AH38" s="64" t="s">
        <v>46</v>
      </c>
      <c r="AI38" s="71"/>
      <c r="AJ38" s="64"/>
      <c r="AK38" s="71" t="s">
        <v>46</v>
      </c>
      <c r="AL38" s="64"/>
      <c r="AM38" s="71" t="s">
        <v>46</v>
      </c>
      <c r="AN38" s="64"/>
      <c r="AO38" s="68"/>
      <c r="AP38" s="64" t="s">
        <v>46</v>
      </c>
      <c r="AQ38" s="68"/>
      <c r="AR38" s="64"/>
      <c r="AS38" s="75"/>
      <c r="AT38" s="64"/>
      <c r="AU38" s="68"/>
      <c r="AV38" s="68"/>
      <c r="AW38" s="68"/>
      <c r="AX38" s="68"/>
      <c r="AY38" s="130"/>
      <c r="AZ38" s="131"/>
      <c r="BA38" s="132"/>
      <c r="BB38" s="131"/>
      <c r="BC38" s="132"/>
      <c r="BD38" s="133"/>
      <c r="BE38" s="81" t="s">
        <v>93</v>
      </c>
      <c r="BF38" s="81" t="s">
        <v>94</v>
      </c>
    </row>
    <row r="39" spans="1:214" s="5" customFormat="1" ht="20.100000000000001" customHeight="1" thickBot="1">
      <c r="A39" s="17">
        <v>24</v>
      </c>
      <c r="B39" s="127" t="str">
        <f t="shared" si="0"/>
        <v>KATERINE GONGORA ANGULO</v>
      </c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9"/>
      <c r="O39" s="29"/>
      <c r="P39" s="30"/>
      <c r="Q39" s="29"/>
      <c r="R39" s="47"/>
      <c r="S39" s="48"/>
      <c r="T39" s="47"/>
      <c r="U39" s="47"/>
      <c r="V39" s="47"/>
      <c r="W39" s="52"/>
      <c r="X39" s="50"/>
      <c r="Y39" s="49"/>
      <c r="Z39" s="47"/>
      <c r="AA39" s="49"/>
      <c r="AB39" s="47"/>
      <c r="AC39" s="51"/>
      <c r="AD39" s="65"/>
      <c r="AE39" s="66"/>
      <c r="AF39" s="64" t="s">
        <v>46</v>
      </c>
      <c r="AG39" s="58"/>
      <c r="AH39" s="64" t="s">
        <v>46</v>
      </c>
      <c r="AI39" s="71"/>
      <c r="AJ39" s="64"/>
      <c r="AK39" s="71" t="s">
        <v>46</v>
      </c>
      <c r="AL39" s="64"/>
      <c r="AM39" s="71" t="s">
        <v>51</v>
      </c>
      <c r="AN39" s="64"/>
      <c r="AO39" s="68"/>
      <c r="AP39" s="64" t="s">
        <v>51</v>
      </c>
      <c r="AQ39" s="68"/>
      <c r="AR39" s="64"/>
      <c r="AS39" s="75"/>
      <c r="AT39" s="64"/>
      <c r="AU39" s="68"/>
      <c r="AV39" s="68"/>
      <c r="AW39" s="68"/>
      <c r="AX39" s="68"/>
      <c r="AY39" s="130"/>
      <c r="AZ39" s="131"/>
      <c r="BA39" s="132"/>
      <c r="BB39" s="131"/>
      <c r="BC39" s="132"/>
      <c r="BD39" s="133"/>
      <c r="BE39" s="81" t="s">
        <v>95</v>
      </c>
      <c r="BF39" s="81" t="s">
        <v>96</v>
      </c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</row>
    <row r="40" spans="1:214" ht="20.100000000000001" customHeight="1" thickBot="1">
      <c r="A40" s="17">
        <v>25</v>
      </c>
      <c r="B40" s="127" t="str">
        <f t="shared" si="0"/>
        <v>LEIDY DANIELA ESCOBAR GIRALDO</v>
      </c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9"/>
      <c r="O40" s="29"/>
      <c r="P40" s="30"/>
      <c r="Q40" s="29"/>
      <c r="R40" s="47"/>
      <c r="S40" s="48"/>
      <c r="T40" s="47"/>
      <c r="U40" s="47"/>
      <c r="V40" s="47"/>
      <c r="W40" s="52"/>
      <c r="X40" s="50"/>
      <c r="Y40" s="49"/>
      <c r="Z40" s="47"/>
      <c r="AA40" s="49"/>
      <c r="AB40" s="47"/>
      <c r="AC40" s="51"/>
      <c r="AD40" s="65"/>
      <c r="AE40" s="66"/>
      <c r="AF40" s="64" t="s">
        <v>46</v>
      </c>
      <c r="AG40" s="58"/>
      <c r="AH40" s="64" t="s">
        <v>46</v>
      </c>
      <c r="AI40" s="71"/>
      <c r="AJ40" s="64"/>
      <c r="AK40" s="71" t="s">
        <v>46</v>
      </c>
      <c r="AL40" s="64"/>
      <c r="AM40" s="71" t="s">
        <v>46</v>
      </c>
      <c r="AN40" s="64"/>
      <c r="AO40" s="68"/>
      <c r="AP40" s="64" t="s">
        <v>46</v>
      </c>
      <c r="AQ40" s="68"/>
      <c r="AR40" s="64"/>
      <c r="AS40" s="75"/>
      <c r="AT40" s="64"/>
      <c r="AU40" s="68"/>
      <c r="AV40" s="68"/>
      <c r="AW40" s="68"/>
      <c r="AX40" s="68"/>
      <c r="AY40" s="130"/>
      <c r="AZ40" s="131"/>
      <c r="BA40" s="132"/>
      <c r="BB40" s="131"/>
      <c r="BC40" s="132"/>
      <c r="BD40" s="133"/>
      <c r="BE40" s="81" t="s">
        <v>97</v>
      </c>
      <c r="BF40" s="81" t="s">
        <v>98</v>
      </c>
    </row>
    <row r="41" spans="1:214" ht="20.100000000000001" customHeight="1" thickBot="1">
      <c r="A41" s="17">
        <v>26</v>
      </c>
      <c r="B41" s="127" t="str">
        <f t="shared" si="0"/>
        <v>SARAY ISABEL QUIJANO CARMONA</v>
      </c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9"/>
      <c r="O41" s="29"/>
      <c r="P41" s="30"/>
      <c r="Q41" s="29"/>
      <c r="R41" s="47"/>
      <c r="S41" s="48"/>
      <c r="T41" s="47"/>
      <c r="U41" s="47"/>
      <c r="V41" s="47"/>
      <c r="W41" s="52"/>
      <c r="X41" s="50"/>
      <c r="Y41" s="49"/>
      <c r="Z41" s="47"/>
      <c r="AA41" s="49"/>
      <c r="AB41" s="47"/>
      <c r="AC41" s="51"/>
      <c r="AD41" s="65"/>
      <c r="AE41" s="66"/>
      <c r="AF41" s="64" t="s">
        <v>46</v>
      </c>
      <c r="AG41" s="58"/>
      <c r="AH41" s="64" t="s">
        <v>46</v>
      </c>
      <c r="AI41" s="71"/>
      <c r="AJ41" s="64"/>
      <c r="AK41" s="71" t="s">
        <v>46</v>
      </c>
      <c r="AL41" s="64"/>
      <c r="AM41" s="71" t="s">
        <v>51</v>
      </c>
      <c r="AN41" s="64"/>
      <c r="AO41" s="68"/>
      <c r="AP41" s="64" t="s">
        <v>51</v>
      </c>
      <c r="AQ41" s="68"/>
      <c r="AR41" s="64"/>
      <c r="AS41" s="75"/>
      <c r="AT41" s="64"/>
      <c r="AU41" s="68"/>
      <c r="AV41" s="68"/>
      <c r="AW41" s="68"/>
      <c r="AX41" s="68"/>
      <c r="AY41" s="130"/>
      <c r="AZ41" s="131"/>
      <c r="BA41" s="132"/>
      <c r="BB41" s="131"/>
      <c r="BC41" s="132"/>
      <c r="BD41" s="133"/>
      <c r="BE41" s="81" t="s">
        <v>99</v>
      </c>
      <c r="BF41" s="81" t="s">
        <v>100</v>
      </c>
    </row>
    <row r="42" spans="1:214" ht="20.100000000000001" customHeight="1" thickBot="1">
      <c r="A42" s="17">
        <v>27</v>
      </c>
      <c r="B42" s="127" t="str">
        <f t="shared" si="0"/>
        <v>MARIANA MORALES GOMEZ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9"/>
      <c r="O42" s="29"/>
      <c r="P42" s="30"/>
      <c r="Q42" s="29"/>
      <c r="R42" s="47"/>
      <c r="S42" s="48"/>
      <c r="T42" s="47"/>
      <c r="U42" s="47"/>
      <c r="V42" s="47"/>
      <c r="W42" s="52"/>
      <c r="X42" s="50"/>
      <c r="Y42" s="49"/>
      <c r="Z42" s="47"/>
      <c r="AA42" s="49"/>
      <c r="AB42" s="47"/>
      <c r="AC42" s="51"/>
      <c r="AD42" s="65"/>
      <c r="AE42" s="66"/>
      <c r="AF42" s="64" t="s">
        <v>46</v>
      </c>
      <c r="AG42" s="58"/>
      <c r="AH42" s="64" t="s">
        <v>46</v>
      </c>
      <c r="AI42" s="71"/>
      <c r="AJ42" s="64"/>
      <c r="AK42" s="71" t="s">
        <v>46</v>
      </c>
      <c r="AL42" s="64"/>
      <c r="AM42" s="71" t="s">
        <v>46</v>
      </c>
      <c r="AN42" s="64"/>
      <c r="AO42" s="68"/>
      <c r="AP42" s="64" t="s">
        <v>46</v>
      </c>
      <c r="AQ42" s="68"/>
      <c r="AR42" s="64"/>
      <c r="AS42" s="75"/>
      <c r="AT42" s="64"/>
      <c r="AU42" s="68"/>
      <c r="AV42" s="68"/>
      <c r="AW42" s="68"/>
      <c r="AX42" s="68"/>
      <c r="AY42" s="130"/>
      <c r="AZ42" s="131"/>
      <c r="BA42" s="132"/>
      <c r="BB42" s="131"/>
      <c r="BC42" s="132"/>
      <c r="BD42" s="133"/>
      <c r="BE42" s="81" t="s">
        <v>101</v>
      </c>
      <c r="BF42" s="81" t="s">
        <v>102</v>
      </c>
    </row>
    <row r="43" spans="1:214" s="6" customFormat="1" ht="20.100000000000001" customHeight="1" thickBot="1">
      <c r="A43" s="17">
        <v>28</v>
      </c>
      <c r="B43" s="127" t="str">
        <f t="shared" si="0"/>
        <v>SARA SOFIA CAMPO TAPIA</v>
      </c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9"/>
      <c r="O43" s="25"/>
      <c r="P43" s="26"/>
      <c r="Q43" s="25"/>
      <c r="R43" s="44"/>
      <c r="S43" s="45"/>
      <c r="T43" s="44"/>
      <c r="U43" s="44"/>
      <c r="V43" s="44"/>
      <c r="W43" s="53"/>
      <c r="X43" s="44"/>
      <c r="Y43" s="53"/>
      <c r="Z43" s="44"/>
      <c r="AA43" s="53"/>
      <c r="AB43" s="44"/>
      <c r="AC43" s="45"/>
      <c r="AD43" s="67"/>
      <c r="AE43" s="61"/>
      <c r="AF43" s="61" t="s">
        <v>46</v>
      </c>
      <c r="AG43" s="58"/>
      <c r="AH43" s="61" t="s">
        <v>46</v>
      </c>
      <c r="AI43" s="71"/>
      <c r="AJ43" s="61"/>
      <c r="AK43" s="71" t="s">
        <v>46</v>
      </c>
      <c r="AL43" s="61"/>
      <c r="AM43" s="71" t="s">
        <v>46</v>
      </c>
      <c r="AN43" s="61"/>
      <c r="AO43" s="68"/>
      <c r="AP43" s="61" t="s">
        <v>46</v>
      </c>
      <c r="AQ43" s="68"/>
      <c r="AR43" s="61"/>
      <c r="AS43" s="75"/>
      <c r="AT43" s="61"/>
      <c r="AU43" s="68"/>
      <c r="AV43" s="68"/>
      <c r="AW43" s="68"/>
      <c r="AX43" s="68"/>
      <c r="AY43" s="130"/>
      <c r="AZ43" s="131"/>
      <c r="BA43" s="132"/>
      <c r="BB43" s="131"/>
      <c r="BC43" s="132"/>
      <c r="BD43" s="133"/>
      <c r="BE43" s="81" t="s">
        <v>103</v>
      </c>
      <c r="BF43" s="81" t="s">
        <v>104</v>
      </c>
    </row>
    <row r="44" spans="1:214" s="6" customFormat="1" ht="20.100000000000001" customHeight="1" thickBot="1">
      <c r="A44" s="17">
        <v>29</v>
      </c>
      <c r="B44" s="127" t="str">
        <f t="shared" si="0"/>
        <v>MARIA ESTHER LOACHAMIN GARCES</v>
      </c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9"/>
      <c r="O44" s="25"/>
      <c r="P44" s="26"/>
      <c r="Q44" s="25"/>
      <c r="R44" s="44"/>
      <c r="S44" s="45"/>
      <c r="T44" s="44"/>
      <c r="U44" s="44"/>
      <c r="V44" s="44"/>
      <c r="W44" s="53"/>
      <c r="X44" s="44"/>
      <c r="Y44" s="53"/>
      <c r="Z44" s="44"/>
      <c r="AA44" s="53"/>
      <c r="AB44" s="44"/>
      <c r="AC44" s="45"/>
      <c r="AD44" s="67"/>
      <c r="AE44" s="61"/>
      <c r="AF44" s="61" t="s">
        <v>46</v>
      </c>
      <c r="AG44" s="58"/>
      <c r="AH44" s="61" t="s">
        <v>46</v>
      </c>
      <c r="AI44" s="71"/>
      <c r="AJ44" s="61"/>
      <c r="AK44" s="71" t="s">
        <v>46</v>
      </c>
      <c r="AL44" s="61"/>
      <c r="AM44" s="71" t="s">
        <v>46</v>
      </c>
      <c r="AN44" s="61"/>
      <c r="AO44" s="68"/>
      <c r="AP44" s="61" t="s">
        <v>46</v>
      </c>
      <c r="AQ44" s="68"/>
      <c r="AR44" s="61"/>
      <c r="AS44" s="75"/>
      <c r="AT44" s="61"/>
      <c r="AU44" s="68"/>
      <c r="AV44" s="68"/>
      <c r="AW44" s="68"/>
      <c r="AX44" s="68"/>
      <c r="AY44" s="130"/>
      <c r="AZ44" s="131"/>
      <c r="BA44" s="132"/>
      <c r="BB44" s="131"/>
      <c r="BC44" s="132"/>
      <c r="BD44" s="133"/>
      <c r="BE44" s="81" t="s">
        <v>105</v>
      </c>
      <c r="BF44" s="81" t="s">
        <v>106</v>
      </c>
    </row>
    <row r="45" spans="1:214" s="6" customFormat="1" ht="20.100000000000001" customHeight="1" thickBot="1">
      <c r="A45" s="17">
        <v>30</v>
      </c>
      <c r="B45" s="127" t="str">
        <f t="shared" si="0"/>
        <v>JEYNY ALEJANDRA NUÑEZ GARZON</v>
      </c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O45" s="25"/>
      <c r="P45" s="26"/>
      <c r="Q45" s="25"/>
      <c r="R45" s="44"/>
      <c r="S45" s="45"/>
      <c r="T45" s="44"/>
      <c r="U45" s="44"/>
      <c r="V45" s="44"/>
      <c r="W45" s="53"/>
      <c r="X45" s="44"/>
      <c r="Y45" s="53"/>
      <c r="Z45" s="44"/>
      <c r="AA45" s="53"/>
      <c r="AB45" s="44"/>
      <c r="AC45" s="45"/>
      <c r="AD45" s="67"/>
      <c r="AE45" s="61"/>
      <c r="AF45" s="61" t="s">
        <v>46</v>
      </c>
      <c r="AG45" s="58"/>
      <c r="AH45" s="61" t="s">
        <v>46</v>
      </c>
      <c r="AI45" s="71"/>
      <c r="AJ45" s="61"/>
      <c r="AK45" s="71" t="s">
        <v>46</v>
      </c>
      <c r="AL45" s="61"/>
      <c r="AM45" s="71" t="s">
        <v>46</v>
      </c>
      <c r="AN45" s="61"/>
      <c r="AO45" s="68"/>
      <c r="AP45" s="61" t="s">
        <v>46</v>
      </c>
      <c r="AQ45" s="68"/>
      <c r="AR45" s="61"/>
      <c r="AS45" s="75"/>
      <c r="AT45" s="61"/>
      <c r="AU45" s="68"/>
      <c r="AV45" s="68"/>
      <c r="AW45" s="68"/>
      <c r="AX45" s="68"/>
      <c r="AY45" s="130"/>
      <c r="AZ45" s="131"/>
      <c r="BA45" s="132"/>
      <c r="BB45" s="131"/>
      <c r="BC45" s="132"/>
      <c r="BD45" s="133"/>
      <c r="BE45" s="81" t="s">
        <v>107</v>
      </c>
      <c r="BF45" s="81" t="s">
        <v>108</v>
      </c>
    </row>
    <row r="46" spans="1:214" ht="20.100000000000001" customHeight="1">
      <c r="A46" s="134" t="s">
        <v>109</v>
      </c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68"/>
      <c r="AE46" s="68"/>
      <c r="AF46" s="68"/>
      <c r="AG46" s="71"/>
      <c r="AH46" s="68"/>
      <c r="AI46" s="71"/>
      <c r="AJ46" s="68"/>
      <c r="AK46" s="68"/>
      <c r="AL46" s="68"/>
      <c r="AM46" s="68"/>
      <c r="AN46" s="74"/>
      <c r="AO46" s="74"/>
      <c r="AP46" s="68"/>
      <c r="AQ46" s="68"/>
      <c r="AR46" s="68"/>
      <c r="AS46" s="68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8"/>
      <c r="BE46" s="9"/>
      <c r="BF46" s="9"/>
    </row>
    <row r="47" spans="1:214" s="7" customFormat="1" ht="39.75" customHeight="1">
      <c r="A47" s="136" t="s">
        <v>110</v>
      </c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138"/>
      <c r="AV47" s="138"/>
      <c r="AW47" s="138"/>
      <c r="AX47" s="138"/>
      <c r="AY47" s="138"/>
      <c r="AZ47" s="138"/>
      <c r="BA47" s="138"/>
      <c r="BB47" s="138"/>
      <c r="BC47" s="138"/>
      <c r="BD47" s="139"/>
      <c r="BG47" s="83"/>
      <c r="BH47" s="83"/>
      <c r="BI47" s="83"/>
      <c r="BJ47" s="83"/>
      <c r="BK47" s="83"/>
      <c r="BL47" s="83"/>
      <c r="BM47" s="83"/>
      <c r="BN47" s="83"/>
      <c r="BO47" s="83"/>
      <c r="BP47" s="83"/>
      <c r="BQ47" s="83"/>
      <c r="BR47" s="83"/>
      <c r="BS47" s="83"/>
      <c r="BT47" s="83"/>
      <c r="BU47" s="83"/>
      <c r="BV47" s="83"/>
      <c r="BW47" s="83"/>
      <c r="BX47" s="83"/>
      <c r="BY47" s="83"/>
      <c r="BZ47" s="83"/>
      <c r="CA47" s="83"/>
      <c r="CB47" s="83"/>
      <c r="CC47" s="83"/>
      <c r="CD47" s="83"/>
      <c r="CE47" s="83"/>
      <c r="CF47" s="83"/>
      <c r="CG47" s="83"/>
      <c r="CH47" s="83"/>
      <c r="CI47" s="83"/>
      <c r="CJ47" s="83"/>
      <c r="CK47" s="83"/>
      <c r="CL47" s="83"/>
      <c r="CM47" s="83"/>
      <c r="CN47" s="83"/>
      <c r="CO47" s="83"/>
      <c r="CP47" s="83"/>
      <c r="CQ47" s="83"/>
      <c r="CR47" s="83"/>
      <c r="CS47" s="83"/>
      <c r="CT47" s="83"/>
      <c r="CU47" s="83"/>
      <c r="CV47" s="83"/>
      <c r="CW47" s="83"/>
      <c r="CX47" s="83"/>
      <c r="CY47" s="83"/>
      <c r="CZ47" s="83"/>
      <c r="DA47" s="83"/>
      <c r="DB47" s="83"/>
      <c r="DC47" s="83"/>
      <c r="DD47" s="83"/>
      <c r="DE47" s="83"/>
      <c r="DF47" s="91"/>
      <c r="DG47" s="91"/>
      <c r="DH47" s="91"/>
      <c r="DI47" s="91"/>
      <c r="DJ47" s="91"/>
      <c r="DK47" s="91"/>
      <c r="DL47" s="91"/>
      <c r="DM47" s="91"/>
      <c r="DN47" s="91"/>
      <c r="DO47" s="91"/>
      <c r="DP47" s="91"/>
      <c r="DQ47" s="91"/>
      <c r="DR47" s="91"/>
      <c r="DS47" s="91"/>
      <c r="DT47" s="91"/>
      <c r="DU47" s="91"/>
      <c r="DV47" s="91"/>
      <c r="DW47" s="91"/>
      <c r="DX47" s="91"/>
      <c r="DY47" s="91"/>
      <c r="DZ47" s="91"/>
      <c r="EA47" s="91"/>
      <c r="EB47" s="91"/>
      <c r="EC47" s="91"/>
      <c r="ED47" s="91"/>
      <c r="EE47" s="91"/>
      <c r="EF47" s="91"/>
      <c r="EG47" s="91"/>
      <c r="EH47" s="91"/>
      <c r="EI47" s="91"/>
      <c r="EJ47" s="91"/>
      <c r="EK47" s="91"/>
      <c r="EL47" s="91"/>
      <c r="EM47" s="91"/>
      <c r="EN47" s="91"/>
      <c r="EO47" s="91"/>
      <c r="EP47" s="91"/>
      <c r="EQ47" s="91"/>
      <c r="ER47" s="91"/>
      <c r="ES47" s="91"/>
      <c r="ET47" s="91"/>
      <c r="EU47" s="91"/>
      <c r="EV47" s="91"/>
      <c r="EW47" s="91"/>
      <c r="EX47" s="91"/>
      <c r="EY47" s="91"/>
      <c r="EZ47" s="91"/>
      <c r="FA47" s="91"/>
      <c r="FB47" s="91"/>
      <c r="FC47" s="91"/>
      <c r="FD47" s="91"/>
      <c r="FE47" s="91"/>
      <c r="FF47" s="91"/>
      <c r="FG47" s="91"/>
      <c r="FH47" s="91"/>
      <c r="FI47" s="91"/>
      <c r="FJ47" s="91"/>
      <c r="FK47" s="91"/>
      <c r="FL47" s="91"/>
      <c r="FM47" s="91"/>
      <c r="FN47" s="91"/>
      <c r="FO47" s="91"/>
      <c r="FP47" s="91"/>
      <c r="FQ47" s="91"/>
      <c r="FR47" s="91"/>
      <c r="FS47" s="91"/>
      <c r="FT47" s="91"/>
      <c r="FU47" s="91"/>
      <c r="FV47" s="91"/>
      <c r="FW47" s="91"/>
      <c r="FX47" s="91"/>
      <c r="FY47" s="91"/>
      <c r="FZ47" s="91"/>
      <c r="GA47" s="91"/>
      <c r="GB47" s="91"/>
      <c r="GC47" s="91"/>
      <c r="GD47" s="91"/>
      <c r="GE47" s="91"/>
      <c r="GF47" s="91"/>
      <c r="GG47" s="91"/>
      <c r="GH47" s="91"/>
      <c r="GI47" s="91"/>
      <c r="GJ47" s="91"/>
      <c r="GK47" s="91"/>
      <c r="GL47" s="91"/>
      <c r="GM47" s="91"/>
      <c r="GN47" s="91"/>
      <c r="GO47" s="91"/>
      <c r="GP47" s="91"/>
      <c r="GQ47" s="91"/>
      <c r="GR47" s="91"/>
      <c r="GS47" s="91"/>
      <c r="GT47" s="91"/>
      <c r="GU47" s="91"/>
      <c r="GV47" s="91"/>
      <c r="GW47" s="91"/>
      <c r="GX47" s="91"/>
      <c r="GY47" s="91"/>
      <c r="GZ47" s="91"/>
      <c r="HA47" s="91"/>
      <c r="HB47" s="91"/>
      <c r="HC47" s="91"/>
      <c r="HD47" s="91"/>
      <c r="HE47" s="91"/>
      <c r="HF47" s="91"/>
    </row>
    <row r="48" spans="1:214" s="7" customFormat="1" ht="36.75" customHeight="1" thickBot="1">
      <c r="A48" s="140" t="s">
        <v>111</v>
      </c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  <c r="AT48" s="141"/>
      <c r="AU48" s="141"/>
      <c r="AV48" s="141"/>
      <c r="AW48" s="141"/>
      <c r="AX48" s="141"/>
      <c r="AY48" s="141"/>
      <c r="AZ48" s="141"/>
      <c r="BA48" s="141"/>
      <c r="BB48" s="141"/>
      <c r="BC48" s="141"/>
      <c r="BD48" s="142"/>
      <c r="BG48" s="83"/>
      <c r="BH48" s="83"/>
      <c r="BI48" s="83"/>
      <c r="BJ48" s="83"/>
      <c r="BK48" s="83"/>
      <c r="BL48" s="83"/>
      <c r="BM48" s="83"/>
      <c r="BN48" s="83"/>
      <c r="BO48" s="83"/>
      <c r="BP48" s="83"/>
      <c r="BQ48" s="83"/>
      <c r="BR48" s="83"/>
      <c r="BS48" s="83"/>
      <c r="BT48" s="83"/>
      <c r="BU48" s="83"/>
      <c r="BV48" s="83"/>
      <c r="BW48" s="83"/>
      <c r="BX48" s="83"/>
      <c r="BY48" s="83"/>
      <c r="BZ48" s="83"/>
      <c r="CA48" s="83"/>
      <c r="CB48" s="83"/>
      <c r="CC48" s="83"/>
      <c r="CD48" s="83"/>
      <c r="CE48" s="83"/>
      <c r="CF48" s="83"/>
      <c r="CG48" s="83"/>
      <c r="CH48" s="83"/>
      <c r="CI48" s="83"/>
      <c r="CJ48" s="83"/>
      <c r="CK48" s="83"/>
      <c r="CL48" s="83"/>
      <c r="CM48" s="83"/>
      <c r="CN48" s="83"/>
      <c r="CO48" s="83"/>
      <c r="CP48" s="83"/>
      <c r="CQ48" s="83"/>
      <c r="CR48" s="83"/>
      <c r="CS48" s="83"/>
      <c r="CT48" s="83"/>
      <c r="CU48" s="83"/>
      <c r="CV48" s="83"/>
      <c r="CW48" s="83"/>
      <c r="CX48" s="83"/>
      <c r="CY48" s="83"/>
      <c r="CZ48" s="83"/>
      <c r="DA48" s="83"/>
      <c r="DB48" s="83"/>
      <c r="DC48" s="83"/>
      <c r="DD48" s="83"/>
      <c r="DE48" s="83"/>
      <c r="DF48" s="91"/>
      <c r="DG48" s="91"/>
      <c r="DH48" s="91"/>
      <c r="DI48" s="91"/>
      <c r="DJ48" s="91"/>
      <c r="DK48" s="91"/>
      <c r="DL48" s="91"/>
      <c r="DM48" s="91"/>
      <c r="DN48" s="91"/>
      <c r="DO48" s="91"/>
      <c r="DP48" s="91"/>
      <c r="DQ48" s="91"/>
      <c r="DR48" s="91"/>
      <c r="DS48" s="91"/>
      <c r="DT48" s="91"/>
      <c r="DU48" s="91"/>
      <c r="DV48" s="91"/>
      <c r="DW48" s="91"/>
      <c r="DX48" s="91"/>
      <c r="DY48" s="91"/>
      <c r="DZ48" s="91"/>
      <c r="EA48" s="91"/>
      <c r="EB48" s="91"/>
      <c r="EC48" s="91"/>
      <c r="ED48" s="91"/>
      <c r="EE48" s="91"/>
      <c r="EF48" s="91"/>
      <c r="EG48" s="91"/>
      <c r="EH48" s="91"/>
      <c r="EI48" s="91"/>
      <c r="EJ48" s="91"/>
      <c r="EK48" s="91"/>
      <c r="EL48" s="91"/>
      <c r="EM48" s="91"/>
      <c r="EN48" s="91"/>
      <c r="EO48" s="91"/>
      <c r="EP48" s="91"/>
      <c r="EQ48" s="91"/>
      <c r="ER48" s="91"/>
      <c r="ES48" s="91"/>
      <c r="ET48" s="91"/>
      <c r="EU48" s="91"/>
      <c r="EV48" s="91"/>
      <c r="EW48" s="91"/>
      <c r="EX48" s="91"/>
      <c r="EY48" s="91"/>
      <c r="EZ48" s="91"/>
      <c r="FA48" s="91"/>
      <c r="FB48" s="91"/>
      <c r="FC48" s="91"/>
      <c r="FD48" s="91"/>
      <c r="FE48" s="91"/>
      <c r="FF48" s="91"/>
      <c r="FG48" s="91"/>
      <c r="FH48" s="91"/>
      <c r="FI48" s="91"/>
      <c r="FJ48" s="91"/>
      <c r="FK48" s="91"/>
      <c r="FL48" s="91"/>
      <c r="FM48" s="91"/>
      <c r="FN48" s="91"/>
      <c r="FO48" s="91"/>
      <c r="FP48" s="91"/>
      <c r="FQ48" s="91"/>
      <c r="FR48" s="91"/>
      <c r="FS48" s="91"/>
      <c r="FT48" s="91"/>
      <c r="FU48" s="91"/>
      <c r="FV48" s="91"/>
      <c r="FW48" s="91"/>
      <c r="FX48" s="91"/>
      <c r="FY48" s="91"/>
      <c r="FZ48" s="91"/>
      <c r="GA48" s="91"/>
      <c r="GB48" s="91"/>
      <c r="GC48" s="91"/>
      <c r="GD48" s="91"/>
      <c r="GE48" s="91"/>
      <c r="GF48" s="91"/>
      <c r="GG48" s="91"/>
      <c r="GH48" s="91"/>
      <c r="GI48" s="91"/>
      <c r="GJ48" s="91"/>
      <c r="GK48" s="91"/>
      <c r="GL48" s="91"/>
      <c r="GM48" s="91"/>
      <c r="GN48" s="91"/>
      <c r="GO48" s="91"/>
      <c r="GP48" s="91"/>
      <c r="GQ48" s="91"/>
      <c r="GR48" s="91"/>
      <c r="GS48" s="91"/>
      <c r="GT48" s="91"/>
      <c r="GU48" s="91"/>
      <c r="GV48" s="91"/>
      <c r="GW48" s="91"/>
      <c r="GX48" s="91"/>
      <c r="GY48" s="91"/>
      <c r="GZ48" s="91"/>
      <c r="HA48" s="91"/>
      <c r="HB48" s="91"/>
      <c r="HC48" s="91"/>
      <c r="HD48" s="91"/>
      <c r="HE48" s="91"/>
      <c r="HF48" s="91"/>
    </row>
    <row r="49" spans="1:66" ht="25.15" customHeight="1">
      <c r="A49" s="9" t="s">
        <v>112</v>
      </c>
      <c r="F49" s="9" t="s">
        <v>113</v>
      </c>
    </row>
    <row r="50" spans="1:66" s="8" customFormat="1" ht="25.15" customHeight="1">
      <c r="AF50" s="1"/>
      <c r="AG50" s="1"/>
      <c r="AH50" s="1"/>
      <c r="AI50" s="1"/>
    </row>
    <row r="51" spans="1:66" s="8" customFormat="1" ht="25.15" customHeight="1">
      <c r="AF51" s="1"/>
      <c r="AG51" s="1"/>
      <c r="AH51" s="1"/>
      <c r="AI51" s="1"/>
    </row>
    <row r="52" spans="1:66" s="8" customFormat="1" ht="25.15" customHeight="1">
      <c r="AF52" s="1"/>
      <c r="AG52" s="1"/>
      <c r="AH52" s="1"/>
      <c r="AI52" s="1"/>
    </row>
    <row r="53" spans="1:66" s="8" customFormat="1" ht="25.15" hidden="1" customHeight="1">
      <c r="AF53" s="1"/>
      <c r="AG53" s="1"/>
      <c r="AH53" s="1"/>
      <c r="AI53" s="1"/>
      <c r="BG53"/>
      <c r="BH53"/>
      <c r="BI53"/>
      <c r="BJ53"/>
      <c r="BK53"/>
      <c r="BL53" s="1"/>
      <c r="BM53" s="1"/>
    </row>
    <row r="54" spans="1:66" s="8" customFormat="1" ht="25.15" hidden="1" customHeight="1">
      <c r="AF54" s="1"/>
      <c r="AG54" s="1"/>
      <c r="AH54" s="1"/>
      <c r="AI54" s="1"/>
      <c r="BG54" s="1"/>
      <c r="BH54"/>
      <c r="BI54"/>
      <c r="BJ54"/>
      <c r="BK54" s="84"/>
      <c r="BL54" s="1" t="s">
        <v>114</v>
      </c>
      <c r="BM54" s="1" t="s">
        <v>114</v>
      </c>
    </row>
    <row r="55" spans="1:66" s="8" customFormat="1" ht="18" hidden="1">
      <c r="AF55" s="1"/>
      <c r="AG55" s="1"/>
      <c r="AH55" s="1"/>
      <c r="AI55" s="1"/>
      <c r="BG55" s="1"/>
      <c r="BH55"/>
      <c r="BI55"/>
      <c r="BJ55"/>
      <c r="BK55" s="1" t="s">
        <v>115</v>
      </c>
      <c r="BL55" s="85" t="s">
        <v>116</v>
      </c>
      <c r="BM55" s="88">
        <v>224207</v>
      </c>
      <c r="BN55" s="89">
        <v>30091242</v>
      </c>
    </row>
    <row r="56" spans="1:66" s="8" customFormat="1" ht="18" hidden="1">
      <c r="AF56" s="1"/>
      <c r="AG56" s="1"/>
      <c r="AH56" s="1"/>
      <c r="AI56" s="1"/>
      <c r="BG56" s="1"/>
      <c r="BH56"/>
      <c r="BI56"/>
      <c r="BJ56"/>
      <c r="BK56" s="1" t="s">
        <v>117</v>
      </c>
      <c r="BL56" s="85" t="s">
        <v>116</v>
      </c>
      <c r="BM56" s="88">
        <v>224207</v>
      </c>
      <c r="BN56" s="89">
        <v>30091332</v>
      </c>
    </row>
    <row r="57" spans="1:66" s="8" customFormat="1" ht="18" hidden="1">
      <c r="AF57" s="1"/>
      <c r="AG57" s="1"/>
      <c r="AH57" s="1"/>
      <c r="AI57" s="1"/>
      <c r="BG57"/>
      <c r="BH57"/>
      <c r="BI57"/>
      <c r="BJ57"/>
      <c r="BK57" s="1" t="s">
        <v>118</v>
      </c>
      <c r="BL57" s="85" t="s">
        <v>119</v>
      </c>
      <c r="BM57" s="88">
        <v>921416</v>
      </c>
      <c r="BN57" s="89">
        <v>30091003</v>
      </c>
    </row>
    <row r="58" spans="1:66" s="8" customFormat="1" ht="13.5" hidden="1" customHeight="1">
      <c r="AF58" s="1"/>
      <c r="AG58" s="1"/>
      <c r="AH58" s="1"/>
      <c r="AI58" s="1"/>
      <c r="BG58"/>
      <c r="BH58"/>
      <c r="BI58"/>
      <c r="BJ58"/>
      <c r="BK58" s="86"/>
      <c r="BL58" s="85" t="s">
        <v>120</v>
      </c>
      <c r="BM58" s="88">
        <v>223224</v>
      </c>
      <c r="BN58" s="90">
        <v>302509005</v>
      </c>
    </row>
    <row r="59" spans="1:66" s="8" customFormat="1" ht="18" hidden="1">
      <c r="AF59" s="1"/>
      <c r="AG59" s="1"/>
      <c r="AH59" s="1"/>
      <c r="AI59" s="1"/>
      <c r="BG59"/>
      <c r="BH59"/>
      <c r="BI59"/>
      <c r="BJ59"/>
      <c r="BK59" s="84"/>
      <c r="BL59" s="85" t="s">
        <v>121</v>
      </c>
      <c r="BM59" s="88">
        <v>831206</v>
      </c>
      <c r="BN59" s="89">
        <v>30091362</v>
      </c>
    </row>
    <row r="60" spans="1:66" s="8" customFormat="1" ht="18" hidden="1">
      <c r="AF60" s="1"/>
      <c r="AG60" s="1"/>
      <c r="AH60" s="1"/>
      <c r="AI60" s="1"/>
      <c r="BG60"/>
      <c r="BH60"/>
      <c r="BI60"/>
      <c r="BJ60"/>
      <c r="BK60" s="84"/>
      <c r="BL60" s="85" t="s">
        <v>122</v>
      </c>
      <c r="BM60" s="88">
        <v>921415</v>
      </c>
      <c r="BN60" s="89">
        <v>30091244</v>
      </c>
    </row>
    <row r="61" spans="1:66" s="8" customFormat="1" ht="18" hidden="1">
      <c r="AF61" s="1"/>
      <c r="AG61" s="1"/>
      <c r="AH61" s="1"/>
      <c r="AI61" s="1"/>
      <c r="BG61"/>
      <c r="BH61"/>
      <c r="BI61"/>
      <c r="BJ61"/>
      <c r="BK61" s="84"/>
      <c r="BL61" s="85" t="s">
        <v>123</v>
      </c>
      <c r="BM61" s="88">
        <v>921414</v>
      </c>
      <c r="BN61" s="89">
        <v>30091243</v>
      </c>
    </row>
    <row r="62" spans="1:66" s="8" customFormat="1" ht="18" hidden="1">
      <c r="AF62" s="1"/>
      <c r="AG62" s="1"/>
      <c r="AH62" s="1"/>
      <c r="AI62" s="1"/>
      <c r="BG62"/>
      <c r="BH62"/>
      <c r="BI62"/>
      <c r="BJ62"/>
      <c r="BK62" s="84"/>
      <c r="BL62" s="85" t="s">
        <v>124</v>
      </c>
      <c r="BM62" s="88">
        <v>831205</v>
      </c>
      <c r="BN62" s="89">
        <v>30091001</v>
      </c>
    </row>
    <row r="63" spans="1:66" s="8" customFormat="1" ht="17.25" hidden="1" customHeight="1">
      <c r="AF63" s="1"/>
      <c r="AG63" s="1"/>
      <c r="AH63" s="1"/>
      <c r="AI63" s="1"/>
      <c r="BG63"/>
      <c r="BH63"/>
      <c r="BI63"/>
      <c r="BJ63"/>
      <c r="BK63" s="86"/>
      <c r="BL63" s="85" t="s">
        <v>125</v>
      </c>
      <c r="BM63" s="88">
        <v>122119</v>
      </c>
      <c r="BN63" s="89">
        <v>302509009</v>
      </c>
    </row>
    <row r="64" spans="1:66" s="8" customFormat="1" ht="18" hidden="1">
      <c r="AF64" s="1"/>
      <c r="AG64" s="1"/>
      <c r="AH64" s="1"/>
      <c r="AI64" s="1"/>
      <c r="BG64"/>
      <c r="BH64"/>
      <c r="BI64"/>
      <c r="BJ64"/>
      <c r="BK64" s="87"/>
      <c r="BL64" s="85" t="s">
        <v>126</v>
      </c>
      <c r="BM64" s="88">
        <v>921220</v>
      </c>
      <c r="BN64" s="89">
        <v>302509011</v>
      </c>
    </row>
    <row r="65" spans="32:66" s="8" customFormat="1" ht="17.25" hidden="1" customHeight="1">
      <c r="AF65" s="1"/>
      <c r="AG65" s="1"/>
      <c r="AH65" s="1"/>
      <c r="AI65" s="1"/>
      <c r="BG65"/>
      <c r="BH65"/>
      <c r="BI65"/>
      <c r="BJ65"/>
      <c r="BK65" s="86"/>
      <c r="BL65" s="85" t="s">
        <v>127</v>
      </c>
      <c r="BM65" s="88">
        <v>223310</v>
      </c>
      <c r="BN65" s="89">
        <v>302509002</v>
      </c>
    </row>
    <row r="66" spans="32:66" s="8" customFormat="1" ht="18" hidden="1" customHeight="1">
      <c r="AF66" s="1"/>
      <c r="AG66" s="1"/>
      <c r="AH66" s="1"/>
      <c r="AI66" s="1"/>
      <c r="BG66"/>
      <c r="BH66"/>
      <c r="BI66"/>
      <c r="BJ66"/>
      <c r="BK66" s="84"/>
      <c r="BL66" s="85" t="s">
        <v>128</v>
      </c>
      <c r="BM66" s="88">
        <v>937116</v>
      </c>
      <c r="BN66" s="90">
        <v>302509004</v>
      </c>
    </row>
    <row r="67" spans="32:66" s="8" customFormat="1" ht="18" hidden="1">
      <c r="AF67" s="1"/>
      <c r="AG67" s="1"/>
      <c r="AH67" s="1"/>
      <c r="AI67" s="1"/>
      <c r="BG67"/>
      <c r="BH67"/>
      <c r="BI67"/>
      <c r="BJ67"/>
      <c r="BK67" s="84"/>
      <c r="BL67" s="85" t="s">
        <v>129</v>
      </c>
      <c r="BM67" s="88">
        <v>932200</v>
      </c>
      <c r="BN67" s="93">
        <v>30081229</v>
      </c>
    </row>
    <row r="68" spans="32:66" s="8" customFormat="1" ht="18" hidden="1">
      <c r="AF68" s="1"/>
      <c r="AG68" s="1"/>
      <c r="AH68" s="1"/>
      <c r="AI68" s="1"/>
      <c r="BG68"/>
      <c r="BH68"/>
      <c r="BI68"/>
      <c r="BJ68"/>
      <c r="BK68" s="84"/>
      <c r="BL68" s="85" t="s">
        <v>129</v>
      </c>
      <c r="BM68" s="88">
        <v>932200</v>
      </c>
      <c r="BN68" s="89">
        <v>30081340</v>
      </c>
    </row>
    <row r="69" spans="32:66" s="8" customFormat="1" ht="18" hidden="1">
      <c r="AF69" s="1"/>
      <c r="AG69" s="1"/>
      <c r="AH69" s="1"/>
      <c r="AI69" s="1"/>
      <c r="BG69"/>
      <c r="BH69"/>
      <c r="BI69"/>
      <c r="BJ69"/>
      <c r="BK69" s="84"/>
      <c r="BL69" s="85" t="s">
        <v>130</v>
      </c>
      <c r="BM69" s="88">
        <v>932404</v>
      </c>
      <c r="BN69" s="89">
        <v>302509007</v>
      </c>
    </row>
    <row r="70" spans="32:66" s="8" customFormat="1" ht="18" hidden="1">
      <c r="AF70" s="1"/>
      <c r="AG70" s="1"/>
      <c r="AH70" s="1"/>
      <c r="AI70" s="1"/>
      <c r="BG70"/>
      <c r="BH70"/>
      <c r="BI70"/>
      <c r="BJ70"/>
      <c r="BK70" s="84"/>
      <c r="BL70" s="85" t="s">
        <v>131</v>
      </c>
      <c r="BM70" s="88">
        <v>831104</v>
      </c>
      <c r="BN70" s="89">
        <v>302509010</v>
      </c>
    </row>
    <row r="71" spans="32:66" s="8" customFormat="1" ht="18" hidden="1">
      <c r="AF71" s="1"/>
      <c r="AG71" s="1"/>
      <c r="AH71" s="1"/>
      <c r="AI71" s="1"/>
      <c r="BG71"/>
      <c r="BH71"/>
      <c r="BI71"/>
      <c r="BJ71"/>
      <c r="BK71" s="84"/>
      <c r="BL71" s="85" t="s">
        <v>132</v>
      </c>
      <c r="BM71" s="88">
        <v>228101</v>
      </c>
      <c r="BN71" s="90">
        <v>302509006</v>
      </c>
    </row>
    <row r="72" spans="32:66" s="8" customFormat="1" ht="18" hidden="1">
      <c r="AF72" s="1"/>
      <c r="AG72" s="1"/>
      <c r="AH72" s="1"/>
      <c r="AI72" s="1"/>
      <c r="BG72"/>
      <c r="BH72"/>
      <c r="BI72"/>
      <c r="BJ72"/>
      <c r="BK72" s="84"/>
      <c r="BL72" s="85" t="s">
        <v>133</v>
      </c>
      <c r="BM72" s="88">
        <v>217303</v>
      </c>
      <c r="BN72" s="90">
        <v>302509003</v>
      </c>
    </row>
    <row r="73" spans="32:66" s="8" customFormat="1" ht="18" hidden="1">
      <c r="AF73" s="1"/>
      <c r="AG73" s="1"/>
      <c r="AH73" s="1"/>
      <c r="AI73" s="1"/>
      <c r="BG73"/>
      <c r="BH73"/>
      <c r="BI73"/>
      <c r="BJ73"/>
      <c r="BK73" s="84"/>
      <c r="BL73" s="85" t="s">
        <v>134</v>
      </c>
      <c r="BM73" s="88">
        <v>122113</v>
      </c>
      <c r="BN73" s="89">
        <v>302509008</v>
      </c>
    </row>
    <row r="74" spans="32:66" s="8" customFormat="1" ht="18" hidden="1">
      <c r="AF74" s="1"/>
      <c r="AG74" s="1"/>
      <c r="AH74" s="1"/>
      <c r="AI74" s="1"/>
      <c r="BL74" s="85" t="s">
        <v>135</v>
      </c>
      <c r="BM74" s="88">
        <v>921410</v>
      </c>
      <c r="BN74" s="89">
        <v>30081046</v>
      </c>
    </row>
    <row r="75" spans="32:66" s="8" customFormat="1" ht="18" hidden="1">
      <c r="AF75" s="1"/>
      <c r="AG75" s="1"/>
      <c r="AH75" s="1"/>
      <c r="AI75" s="1"/>
      <c r="BL75" s="85" t="s">
        <v>136</v>
      </c>
      <c r="BM75" s="88">
        <v>921411</v>
      </c>
      <c r="BN75" s="89">
        <v>30081047</v>
      </c>
    </row>
    <row r="76" spans="32:66" s="8" customFormat="1" ht="18" hidden="1">
      <c r="AF76" s="1"/>
      <c r="AG76" s="1"/>
      <c r="AH76" s="1"/>
      <c r="AI76" s="1"/>
      <c r="BL76" s="85" t="s">
        <v>137</v>
      </c>
      <c r="BM76" s="88">
        <v>932200</v>
      </c>
      <c r="BN76" s="89">
        <v>30071472</v>
      </c>
    </row>
    <row r="77" spans="32:66" s="8" customFormat="1" ht="15.75" hidden="1" customHeight="1">
      <c r="AF77" s="1"/>
      <c r="AG77" s="1"/>
      <c r="AH77" s="1"/>
      <c r="AI77" s="1"/>
      <c r="BL77" s="92" t="s">
        <v>138</v>
      </c>
      <c r="BM77" s="68">
        <v>224207</v>
      </c>
      <c r="BN77" s="94"/>
    </row>
    <row r="78" spans="32:66" s="8" customFormat="1" ht="16.5" hidden="1" customHeight="1">
      <c r="AF78" s="1"/>
      <c r="AG78" s="1"/>
      <c r="AH78" s="1"/>
      <c r="AI78" s="1"/>
      <c r="BL78" s="92" t="s">
        <v>139</v>
      </c>
      <c r="BM78" s="68">
        <v>921415</v>
      </c>
      <c r="BN78" s="94"/>
    </row>
    <row r="79" spans="32:66" s="8" customFormat="1" ht="18" hidden="1" customHeight="1">
      <c r="AF79" s="1"/>
      <c r="AG79" s="1"/>
      <c r="AH79" s="1"/>
      <c r="AI79" s="1"/>
      <c r="BL79" s="92" t="s">
        <v>140</v>
      </c>
      <c r="BM79" s="68">
        <v>921414</v>
      </c>
      <c r="BN79" s="94"/>
    </row>
    <row r="80" spans="32:66" s="8" customFormat="1" hidden="1">
      <c r="AF80" s="1"/>
      <c r="AG80" s="1"/>
      <c r="AH80" s="1"/>
      <c r="AI80" s="1"/>
    </row>
    <row r="81" spans="32:35" s="8" customFormat="1" hidden="1">
      <c r="AF81" s="1"/>
      <c r="AG81" s="1"/>
      <c r="AH81" s="1"/>
      <c r="AI81" s="1"/>
    </row>
    <row r="82" spans="32:35" s="8" customFormat="1">
      <c r="AF82" s="1"/>
      <c r="AG82" s="1"/>
      <c r="AH82" s="1"/>
      <c r="AI82" s="1"/>
    </row>
    <row r="83" spans="32:35" s="8" customFormat="1">
      <c r="AF83" s="1"/>
      <c r="AG83" s="1"/>
      <c r="AH83" s="1"/>
      <c r="AI83" s="1"/>
    </row>
    <row r="84" spans="32:35" s="8" customFormat="1">
      <c r="AF84" s="1"/>
      <c r="AG84" s="1"/>
      <c r="AH84" s="1"/>
      <c r="AI84" s="1"/>
    </row>
    <row r="85" spans="32:35" s="8" customFormat="1">
      <c r="AF85" s="1"/>
      <c r="AG85" s="1"/>
      <c r="AH85" s="1"/>
      <c r="AI85" s="1"/>
    </row>
    <row r="86" spans="32:35" s="8" customFormat="1">
      <c r="AF86" s="1"/>
      <c r="AG86" s="1"/>
      <c r="AH86" s="1"/>
      <c r="AI86" s="1"/>
    </row>
    <row r="87" spans="32:35" s="8" customFormat="1">
      <c r="AF87" s="1"/>
      <c r="AG87" s="1"/>
      <c r="AH87" s="1"/>
      <c r="AI87" s="1"/>
    </row>
    <row r="88" spans="32:35" s="8" customFormat="1">
      <c r="AF88" s="1"/>
      <c r="AG88" s="1"/>
      <c r="AH88" s="1"/>
      <c r="AI88" s="1"/>
    </row>
    <row r="89" spans="32:35" s="8" customFormat="1">
      <c r="AF89" s="1"/>
      <c r="AG89" s="1"/>
      <c r="AH89" s="1"/>
      <c r="AI89" s="1"/>
    </row>
    <row r="90" spans="32:35" s="8" customFormat="1">
      <c r="AF90" s="1"/>
      <c r="AG90" s="1"/>
      <c r="AH90" s="1"/>
      <c r="AI90" s="1"/>
    </row>
    <row r="91" spans="32:35" s="8" customFormat="1">
      <c r="AF91" s="1"/>
      <c r="AG91" s="1"/>
      <c r="AH91" s="1"/>
      <c r="AI91" s="1"/>
    </row>
    <row r="92" spans="32:35" s="8" customFormat="1">
      <c r="AF92" s="1"/>
      <c r="AG92" s="1"/>
      <c r="AH92" s="1"/>
      <c r="AI92" s="1"/>
    </row>
    <row r="93" spans="32:35" s="8" customFormat="1">
      <c r="AF93" s="1"/>
      <c r="AG93" s="1"/>
      <c r="AH93" s="1"/>
      <c r="AI93" s="1"/>
    </row>
    <row r="94" spans="32:35" s="8" customFormat="1">
      <c r="AF94" s="1"/>
      <c r="AG94" s="1"/>
      <c r="AH94" s="1"/>
      <c r="AI94" s="1"/>
    </row>
    <row r="95" spans="32:35" s="8" customFormat="1">
      <c r="AF95" s="1"/>
      <c r="AG95" s="1"/>
      <c r="AH95" s="1"/>
      <c r="AI95" s="1"/>
    </row>
    <row r="96" spans="32:35" s="8" customFormat="1">
      <c r="AF96" s="1"/>
      <c r="AG96" s="1"/>
      <c r="AH96" s="1"/>
      <c r="AI96" s="1"/>
    </row>
    <row r="97" spans="32:35" s="8" customFormat="1">
      <c r="AF97" s="1"/>
      <c r="AG97" s="1"/>
      <c r="AH97" s="1"/>
      <c r="AI97" s="1"/>
    </row>
    <row r="98" spans="32:35" s="8" customFormat="1">
      <c r="AF98" s="1"/>
      <c r="AG98" s="1"/>
      <c r="AH98" s="1"/>
      <c r="AI98" s="1"/>
    </row>
    <row r="99" spans="32:35" s="8" customFormat="1">
      <c r="AF99" s="1"/>
      <c r="AG99" s="1"/>
      <c r="AH99" s="1"/>
      <c r="AI99" s="1"/>
    </row>
    <row r="100" spans="32:35" s="8" customFormat="1">
      <c r="AF100" s="1"/>
      <c r="AG100" s="1"/>
      <c r="AH100" s="1"/>
      <c r="AI100" s="1"/>
    </row>
    <row r="101" spans="32:35" s="8" customFormat="1">
      <c r="AF101" s="1"/>
      <c r="AG101" s="1"/>
      <c r="AH101" s="1"/>
      <c r="AI101" s="1"/>
    </row>
    <row r="102" spans="32:35" s="8" customFormat="1">
      <c r="AF102" s="1"/>
      <c r="AG102" s="1"/>
      <c r="AH102" s="1"/>
      <c r="AI102" s="1"/>
    </row>
    <row r="103" spans="32:35" s="8" customFormat="1">
      <c r="AF103" s="1"/>
      <c r="AG103" s="1"/>
      <c r="AH103" s="1"/>
      <c r="AI103" s="1"/>
    </row>
    <row r="104" spans="32:35" s="8" customFormat="1">
      <c r="AF104" s="1"/>
      <c r="AG104" s="1"/>
      <c r="AH104" s="1"/>
      <c r="AI104" s="1"/>
    </row>
    <row r="105" spans="32:35" s="8" customFormat="1">
      <c r="AF105" s="1"/>
      <c r="AG105" s="1"/>
      <c r="AH105" s="1"/>
      <c r="AI105" s="1"/>
    </row>
    <row r="106" spans="32:35" s="8" customFormat="1">
      <c r="AF106" s="1"/>
      <c r="AG106" s="1"/>
      <c r="AH106" s="1"/>
      <c r="AI106" s="1"/>
    </row>
    <row r="107" spans="32:35" s="8" customFormat="1">
      <c r="AF107" s="1"/>
      <c r="AG107" s="1"/>
      <c r="AH107" s="1"/>
      <c r="AI107" s="1"/>
    </row>
  </sheetData>
  <mergeCells count="201">
    <mergeCell ref="A48:BD48"/>
    <mergeCell ref="B45:N45"/>
    <mergeCell ref="AY45:AZ45"/>
    <mergeCell ref="BA45:BB45"/>
    <mergeCell ref="BC45:BD45"/>
    <mergeCell ref="A46:N46"/>
    <mergeCell ref="A47:BD47"/>
    <mergeCell ref="B43:N43"/>
    <mergeCell ref="AY43:AZ43"/>
    <mergeCell ref="BA43:BB43"/>
    <mergeCell ref="BC43:BD43"/>
    <mergeCell ref="B44:N44"/>
    <mergeCell ref="AY44:AZ44"/>
    <mergeCell ref="BA44:BB44"/>
    <mergeCell ref="BC44:BD44"/>
    <mergeCell ref="B41:N41"/>
    <mergeCell ref="AY41:AZ41"/>
    <mergeCell ref="BA41:BB41"/>
    <mergeCell ref="BC41:BD41"/>
    <mergeCell ref="B42:N42"/>
    <mergeCell ref="AY42:AZ42"/>
    <mergeCell ref="BA42:BB42"/>
    <mergeCell ref="BC42:BD42"/>
    <mergeCell ref="B39:N39"/>
    <mergeCell ref="AY39:AZ39"/>
    <mergeCell ref="BA39:BB39"/>
    <mergeCell ref="BC39:BD39"/>
    <mergeCell ref="B40:N40"/>
    <mergeCell ref="AY40:AZ40"/>
    <mergeCell ref="BA40:BB40"/>
    <mergeCell ref="BC40:BD40"/>
    <mergeCell ref="B37:N37"/>
    <mergeCell ref="AY37:AZ37"/>
    <mergeCell ref="BA37:BB37"/>
    <mergeCell ref="BC37:BD37"/>
    <mergeCell ref="B38:N38"/>
    <mergeCell ref="AY38:AZ38"/>
    <mergeCell ref="BA38:BB38"/>
    <mergeCell ref="BC38:BD38"/>
    <mergeCell ref="B35:N35"/>
    <mergeCell ref="AY35:AZ35"/>
    <mergeCell ref="BA35:BB35"/>
    <mergeCell ref="BC35:BD35"/>
    <mergeCell ref="B36:N36"/>
    <mergeCell ref="AY36:AZ36"/>
    <mergeCell ref="BA36:BB36"/>
    <mergeCell ref="BC36:BD36"/>
    <mergeCell ref="B33:N33"/>
    <mergeCell ref="AY33:AZ33"/>
    <mergeCell ref="BA33:BB33"/>
    <mergeCell ref="BC33:BD33"/>
    <mergeCell ref="B34:N34"/>
    <mergeCell ref="AY34:AZ34"/>
    <mergeCell ref="BA34:BB34"/>
    <mergeCell ref="BC34:BD34"/>
    <mergeCell ref="B31:N31"/>
    <mergeCell ref="AY31:AZ31"/>
    <mergeCell ref="BA31:BB31"/>
    <mergeCell ref="BC31:BD31"/>
    <mergeCell ref="B32:N32"/>
    <mergeCell ref="AY32:AZ32"/>
    <mergeCell ref="BA32:BB32"/>
    <mergeCell ref="BC32:BD32"/>
    <mergeCell ref="B29:N29"/>
    <mergeCell ref="AY29:AZ29"/>
    <mergeCell ref="BA29:BB29"/>
    <mergeCell ref="BC29:BD29"/>
    <mergeCell ref="B30:N30"/>
    <mergeCell ref="AY30:AZ30"/>
    <mergeCell ref="BA30:BB30"/>
    <mergeCell ref="BC30:BD30"/>
    <mergeCell ref="B27:N27"/>
    <mergeCell ref="AY27:AZ27"/>
    <mergeCell ref="BA27:BB27"/>
    <mergeCell ref="BC27:BD27"/>
    <mergeCell ref="B28:N28"/>
    <mergeCell ref="AY28:AZ28"/>
    <mergeCell ref="BA28:BB28"/>
    <mergeCell ref="BC28:BD28"/>
    <mergeCell ref="B25:N25"/>
    <mergeCell ref="AY25:AZ25"/>
    <mergeCell ref="BA25:BB25"/>
    <mergeCell ref="BC25:BD25"/>
    <mergeCell ref="B26:N26"/>
    <mergeCell ref="AY26:AZ26"/>
    <mergeCell ref="BA26:BB26"/>
    <mergeCell ref="BC26:BD26"/>
    <mergeCell ref="B23:N23"/>
    <mergeCell ref="AY23:AZ23"/>
    <mergeCell ref="BA23:BB23"/>
    <mergeCell ref="BC23:BD23"/>
    <mergeCell ref="B24:N24"/>
    <mergeCell ref="AY24:AZ24"/>
    <mergeCell ref="BA24:BB24"/>
    <mergeCell ref="BC24:BD24"/>
    <mergeCell ref="B21:N21"/>
    <mergeCell ref="AY21:AZ21"/>
    <mergeCell ref="BA21:BB21"/>
    <mergeCell ref="BC21:BD21"/>
    <mergeCell ref="B22:N22"/>
    <mergeCell ref="AY22:AZ22"/>
    <mergeCell ref="BA22:BB22"/>
    <mergeCell ref="BC22:BD22"/>
    <mergeCell ref="B19:N19"/>
    <mergeCell ref="AY19:AZ19"/>
    <mergeCell ref="BA19:BB19"/>
    <mergeCell ref="BC19:BD19"/>
    <mergeCell ref="B20:N20"/>
    <mergeCell ref="AY20:AZ20"/>
    <mergeCell ref="BA20:BB20"/>
    <mergeCell ref="BC20:BD20"/>
    <mergeCell ref="BC17:BD17"/>
    <mergeCell ref="B18:N18"/>
    <mergeCell ref="AY18:AZ18"/>
    <mergeCell ref="BA18:BB18"/>
    <mergeCell ref="BC18:BD18"/>
    <mergeCell ref="AY15:AZ15"/>
    <mergeCell ref="BA15:BB15"/>
    <mergeCell ref="BC15:BD15"/>
    <mergeCell ref="B16:N16"/>
    <mergeCell ref="AY16:AZ16"/>
    <mergeCell ref="BA16:BB16"/>
    <mergeCell ref="BC16:BD16"/>
    <mergeCell ref="Y14:Z14"/>
    <mergeCell ref="AA14:AB14"/>
    <mergeCell ref="AC14:AD14"/>
    <mergeCell ref="AF14:AG14"/>
    <mergeCell ref="AH14:AI14"/>
    <mergeCell ref="AJ14:AK14"/>
    <mergeCell ref="B17:N17"/>
    <mergeCell ref="AY17:AZ17"/>
    <mergeCell ref="BA17:BB17"/>
    <mergeCell ref="AV13:AX13"/>
    <mergeCell ref="O14:P14"/>
    <mergeCell ref="Q14:R14"/>
    <mergeCell ref="S14:T14"/>
    <mergeCell ref="U14:V14"/>
    <mergeCell ref="W14:X14"/>
    <mergeCell ref="AA13:AB13"/>
    <mergeCell ref="AC13:AD13"/>
    <mergeCell ref="AF13:AG13"/>
    <mergeCell ref="AH13:AI13"/>
    <mergeCell ref="AJ13:AK13"/>
    <mergeCell ref="AL13:AM13"/>
    <mergeCell ref="O13:P13"/>
    <mergeCell ref="Q13:R13"/>
    <mergeCell ref="S13:T13"/>
    <mergeCell ref="U13:V13"/>
    <mergeCell ref="W13:X13"/>
    <mergeCell ref="Y13:Z13"/>
    <mergeCell ref="AL14:AM14"/>
    <mergeCell ref="AN14:AO14"/>
    <mergeCell ref="AP14:AQ14"/>
    <mergeCell ref="AR14:AS14"/>
    <mergeCell ref="AT14:AU14"/>
    <mergeCell ref="AV14:AX14"/>
    <mergeCell ref="AT11:AU12"/>
    <mergeCell ref="W11:X11"/>
    <mergeCell ref="Y11:Z11"/>
    <mergeCell ref="AA11:AB11"/>
    <mergeCell ref="AC11:AD11"/>
    <mergeCell ref="AF11:AG12"/>
    <mergeCell ref="AH11:AI12"/>
    <mergeCell ref="AN13:AO13"/>
    <mergeCell ref="AP13:AQ13"/>
    <mergeCell ref="AR13:AS13"/>
    <mergeCell ref="AT13:AU13"/>
    <mergeCell ref="A9:AE9"/>
    <mergeCell ref="AF9:BD9"/>
    <mergeCell ref="A10:A15"/>
    <mergeCell ref="B10:N15"/>
    <mergeCell ref="O10:AX10"/>
    <mergeCell ref="AY10:BD14"/>
    <mergeCell ref="O11:P11"/>
    <mergeCell ref="Q11:R11"/>
    <mergeCell ref="S11:T11"/>
    <mergeCell ref="U11:V11"/>
    <mergeCell ref="AV11:AX12"/>
    <mergeCell ref="O12:P12"/>
    <mergeCell ref="Q12:R12"/>
    <mergeCell ref="S12:T12"/>
    <mergeCell ref="U12:V12"/>
    <mergeCell ref="W12:X12"/>
    <mergeCell ref="Y12:Z12"/>
    <mergeCell ref="AA12:AB12"/>
    <mergeCell ref="AC12:AD12"/>
    <mergeCell ref="AJ11:AK12"/>
    <mergeCell ref="AL11:AM12"/>
    <mergeCell ref="AN11:AO12"/>
    <mergeCell ref="AP11:AQ12"/>
    <mergeCell ref="AR11:AS12"/>
    <mergeCell ref="I1:AJ6"/>
    <mergeCell ref="AK1:BD6"/>
    <mergeCell ref="A6:G6"/>
    <mergeCell ref="A7:L7"/>
    <mergeCell ref="AK7:BD7"/>
    <mergeCell ref="A8:E8"/>
    <mergeCell ref="F8:J8"/>
    <mergeCell ref="K8:L8"/>
    <mergeCell ref="N8:O8"/>
    <mergeCell ref="U8:BD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1B9A4-2779-4C2D-AC06-D828D55B93C1}">
  <dimension ref="A1:HF107"/>
  <sheetViews>
    <sheetView topLeftCell="I16" workbookViewId="0"/>
  </sheetViews>
  <sheetFormatPr defaultRowHeight="12"/>
  <cols>
    <col min="14" max="14" width="0" hidden="1" customWidth="1"/>
    <col min="31" max="31" width="0" hidden="1" customWidth="1"/>
  </cols>
  <sheetData>
    <row r="1" spans="1:214" ht="18.75">
      <c r="A1" s="10"/>
      <c r="B1" s="11"/>
      <c r="C1" s="11"/>
      <c r="D1" s="11"/>
      <c r="E1" s="11"/>
      <c r="F1" s="11"/>
      <c r="G1" s="11"/>
      <c r="H1" s="12"/>
      <c r="I1" s="144" t="s">
        <v>0</v>
      </c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6"/>
      <c r="AK1" s="151" t="s">
        <v>1</v>
      </c>
      <c r="AL1" s="152"/>
      <c r="AM1" s="152"/>
      <c r="AN1" s="152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  <c r="AZ1" s="152"/>
      <c r="BA1" s="152"/>
      <c r="BB1" s="152"/>
      <c r="BC1" s="152"/>
      <c r="BD1" s="153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</row>
    <row r="2" spans="1:214" ht="18.75">
      <c r="A2" s="13"/>
      <c r="B2" s="14"/>
      <c r="C2" s="14"/>
      <c r="D2" s="14"/>
      <c r="E2" s="14"/>
      <c r="F2" s="14"/>
      <c r="G2" s="14"/>
      <c r="H2" s="15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  <c r="AG2" s="147"/>
      <c r="AH2" s="147"/>
      <c r="AI2" s="147"/>
      <c r="AJ2" s="148"/>
      <c r="AK2" s="154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6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8"/>
      <c r="DA2" s="8"/>
      <c r="DB2" s="8"/>
      <c r="DC2" s="8"/>
      <c r="DD2" s="8"/>
      <c r="DE2" s="8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</row>
    <row r="3" spans="1:214" ht="18.75">
      <c r="A3" s="13"/>
      <c r="B3" s="14"/>
      <c r="C3" s="14"/>
      <c r="D3" s="14"/>
      <c r="E3" s="14"/>
      <c r="F3" s="14"/>
      <c r="G3" s="14"/>
      <c r="H3" s="15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8"/>
      <c r="AK3" s="154"/>
      <c r="AL3" s="155"/>
      <c r="AM3" s="155"/>
      <c r="AN3" s="155"/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155"/>
      <c r="BB3" s="155"/>
      <c r="BC3" s="155"/>
      <c r="BD3" s="156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8"/>
      <c r="DA3" s="8"/>
      <c r="DB3" s="8"/>
      <c r="DC3" s="8"/>
      <c r="DD3" s="8"/>
      <c r="DE3" s="8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</row>
    <row r="4" spans="1:214" ht="18.75">
      <c r="A4" s="13"/>
      <c r="B4" s="14"/>
      <c r="C4" s="14"/>
      <c r="D4" s="14"/>
      <c r="E4" s="14"/>
      <c r="F4" s="14"/>
      <c r="G4" s="14"/>
      <c r="H4" s="15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  <c r="AH4" s="147"/>
      <c r="AI4" s="147"/>
      <c r="AJ4" s="148"/>
      <c r="AK4" s="154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6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8"/>
      <c r="DA4" s="8"/>
      <c r="DB4" s="8"/>
      <c r="DC4" s="8"/>
      <c r="DD4" s="8"/>
      <c r="DE4" s="8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</row>
    <row r="5" spans="1:214" ht="18.75">
      <c r="A5" s="13"/>
      <c r="B5" s="14"/>
      <c r="C5" s="14"/>
      <c r="D5" s="14"/>
      <c r="E5" s="14"/>
      <c r="F5" s="14"/>
      <c r="G5" s="14"/>
      <c r="H5" s="15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  <c r="AG5" s="147"/>
      <c r="AH5" s="147"/>
      <c r="AI5" s="147"/>
      <c r="AJ5" s="148"/>
      <c r="AK5" s="154"/>
      <c r="AL5" s="155"/>
      <c r="AM5" s="155"/>
      <c r="AN5" s="155"/>
      <c r="AO5" s="155"/>
      <c r="AP5" s="155"/>
      <c r="AQ5" s="155"/>
      <c r="AR5" s="155"/>
      <c r="AS5" s="155"/>
      <c r="AT5" s="155"/>
      <c r="AU5" s="155"/>
      <c r="AV5" s="155"/>
      <c r="AW5" s="155"/>
      <c r="AX5" s="155"/>
      <c r="AY5" s="155"/>
      <c r="AZ5" s="155"/>
      <c r="BA5" s="155"/>
      <c r="BB5" s="155"/>
      <c r="BC5" s="155"/>
      <c r="BD5" s="156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8"/>
      <c r="DA5" s="8"/>
      <c r="DB5" s="8"/>
      <c r="DC5" s="8"/>
      <c r="DD5" s="8"/>
      <c r="DE5" s="8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</row>
    <row r="6" spans="1:214" ht="18.75">
      <c r="A6" s="190"/>
      <c r="B6" s="191"/>
      <c r="C6" s="191"/>
      <c r="D6" s="191"/>
      <c r="E6" s="191"/>
      <c r="F6" s="191"/>
      <c r="G6" s="191"/>
      <c r="H6" s="16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50"/>
      <c r="AK6" s="157"/>
      <c r="AL6" s="158"/>
      <c r="AM6" s="158"/>
      <c r="AN6" s="158"/>
      <c r="AO6" s="158"/>
      <c r="AP6" s="158"/>
      <c r="AQ6" s="158"/>
      <c r="AR6" s="158"/>
      <c r="AS6" s="158"/>
      <c r="AT6" s="158"/>
      <c r="AU6" s="158"/>
      <c r="AV6" s="158"/>
      <c r="AW6" s="158"/>
      <c r="AX6" s="158"/>
      <c r="AY6" s="158"/>
      <c r="AZ6" s="158"/>
      <c r="BA6" s="158"/>
      <c r="BB6" s="158"/>
      <c r="BC6" s="158"/>
      <c r="BD6" s="159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8"/>
      <c r="DA6" s="8"/>
      <c r="DB6" s="8"/>
      <c r="DC6" s="8"/>
      <c r="DD6" s="8"/>
      <c r="DE6" s="8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</row>
    <row r="7" spans="1:214" ht="14.25">
      <c r="A7" s="192" t="s">
        <v>2</v>
      </c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" t="s">
        <v>3</v>
      </c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54"/>
      <c r="AG7" s="54"/>
      <c r="AH7" s="54"/>
      <c r="AI7" s="54"/>
      <c r="AJ7" s="69"/>
      <c r="AK7" s="194">
        <v>2826902</v>
      </c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6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8"/>
      <c r="DA7" s="8"/>
      <c r="DB7" s="8"/>
      <c r="DC7" s="8"/>
      <c r="DD7" s="8"/>
      <c r="DE7" s="8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</row>
    <row r="8" spans="1:214" ht="14.25">
      <c r="A8" s="197" t="s">
        <v>4</v>
      </c>
      <c r="B8" s="198"/>
      <c r="C8" s="198"/>
      <c r="D8" s="198"/>
      <c r="E8" s="198"/>
      <c r="F8" s="198" t="s">
        <v>5</v>
      </c>
      <c r="G8" s="198"/>
      <c r="H8" s="198"/>
      <c r="I8" s="198"/>
      <c r="J8" s="199"/>
      <c r="K8" s="200" t="s">
        <v>6</v>
      </c>
      <c r="L8" s="200"/>
      <c r="M8" s="9"/>
      <c r="N8" s="201"/>
      <c r="O8" s="202"/>
      <c r="P8" s="21" t="s">
        <v>7</v>
      </c>
      <c r="Q8" s="34"/>
      <c r="R8" s="34"/>
      <c r="S8" s="34"/>
      <c r="T8" s="35"/>
      <c r="U8" s="203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  <c r="AI8" s="204"/>
      <c r="AJ8" s="204"/>
      <c r="AK8" s="204"/>
      <c r="AL8" s="204"/>
      <c r="AM8" s="204"/>
      <c r="AN8" s="204"/>
      <c r="AO8" s="204"/>
      <c r="AP8" s="204"/>
      <c r="AQ8" s="204"/>
      <c r="AR8" s="204"/>
      <c r="AS8" s="204"/>
      <c r="AT8" s="204"/>
      <c r="AU8" s="204"/>
      <c r="AV8" s="204"/>
      <c r="AW8" s="204"/>
      <c r="AX8" s="204"/>
      <c r="AY8" s="204"/>
      <c r="AZ8" s="204"/>
      <c r="BA8" s="204"/>
      <c r="BB8" s="204"/>
      <c r="BC8" s="204"/>
      <c r="BD8" s="205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8"/>
      <c r="DA8" s="8"/>
      <c r="DB8" s="8"/>
      <c r="DC8" s="8"/>
      <c r="DD8" s="8"/>
      <c r="DE8" s="8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</row>
    <row r="9" spans="1:214" ht="14.25">
      <c r="A9" s="206" t="s">
        <v>8</v>
      </c>
      <c r="B9" s="207"/>
      <c r="C9" s="207"/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7"/>
      <c r="O9" s="207"/>
      <c r="P9" s="207"/>
      <c r="Q9" s="207"/>
      <c r="R9" s="207"/>
      <c r="S9" s="207"/>
      <c r="T9" s="207"/>
      <c r="U9" s="207"/>
      <c r="V9" s="207"/>
      <c r="W9" s="207"/>
      <c r="X9" s="207"/>
      <c r="Y9" s="207"/>
      <c r="Z9" s="207"/>
      <c r="AA9" s="207"/>
      <c r="AB9" s="207"/>
      <c r="AC9" s="207"/>
      <c r="AD9" s="207"/>
      <c r="AE9" s="207"/>
      <c r="AF9" s="208" t="s">
        <v>9</v>
      </c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9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</row>
    <row r="10" spans="1:214" ht="14.25">
      <c r="A10" s="143" t="s">
        <v>10</v>
      </c>
      <c r="B10" s="164">
        <v>4</v>
      </c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6"/>
      <c r="O10" s="187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8"/>
      <c r="AT10" s="188"/>
      <c r="AU10" s="188"/>
      <c r="AV10" s="188"/>
      <c r="AW10" s="188"/>
      <c r="AX10" s="189"/>
      <c r="AY10" s="173"/>
      <c r="AZ10" s="173"/>
      <c r="BA10" s="173"/>
      <c r="BB10" s="173"/>
      <c r="BC10" s="173"/>
      <c r="BD10" s="174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</row>
    <row r="11" spans="1:214">
      <c r="A11" s="143"/>
      <c r="B11" s="167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9"/>
      <c r="O11" s="179"/>
      <c r="P11" s="180"/>
      <c r="Q11" s="179"/>
      <c r="R11" s="180"/>
      <c r="S11" s="179"/>
      <c r="T11" s="180"/>
      <c r="U11" s="179"/>
      <c r="V11" s="180"/>
      <c r="W11" s="186"/>
      <c r="X11" s="186"/>
      <c r="Y11" s="176"/>
      <c r="Z11" s="176"/>
      <c r="AA11" s="176"/>
      <c r="AB11" s="176"/>
      <c r="AC11" s="182"/>
      <c r="AD11" s="183"/>
      <c r="AE11" s="36"/>
      <c r="AF11" s="160"/>
      <c r="AG11" s="161"/>
      <c r="AH11" s="160"/>
      <c r="AI11" s="161"/>
      <c r="AJ11" s="160"/>
      <c r="AK11" s="161"/>
      <c r="AL11" s="160"/>
      <c r="AM11" s="161"/>
      <c r="AN11" s="160"/>
      <c r="AO11" s="161"/>
      <c r="AP11" s="160"/>
      <c r="AQ11" s="161"/>
      <c r="AR11" s="160"/>
      <c r="AS11" s="161"/>
      <c r="AT11" s="160"/>
      <c r="AU11" s="161"/>
      <c r="AV11" s="160"/>
      <c r="AW11" s="219"/>
      <c r="AX11" s="161"/>
      <c r="AY11" s="173"/>
      <c r="AZ11" s="173"/>
      <c r="BA11" s="173"/>
      <c r="BB11" s="173"/>
      <c r="BC11" s="173"/>
      <c r="BD11" s="174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</row>
    <row r="12" spans="1:214">
      <c r="A12" s="143"/>
      <c r="B12" s="167"/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9"/>
      <c r="O12" s="179"/>
      <c r="P12" s="180"/>
      <c r="Q12" s="179"/>
      <c r="R12" s="180"/>
      <c r="S12" s="179"/>
      <c r="T12" s="180"/>
      <c r="U12" s="179"/>
      <c r="V12" s="180"/>
      <c r="W12" s="182"/>
      <c r="X12" s="183"/>
      <c r="Y12" s="179"/>
      <c r="Z12" s="180"/>
      <c r="AA12" s="179"/>
      <c r="AB12" s="180"/>
      <c r="AC12" s="182"/>
      <c r="AD12" s="183"/>
      <c r="AE12" s="37"/>
      <c r="AF12" s="162"/>
      <c r="AG12" s="163"/>
      <c r="AH12" s="162"/>
      <c r="AI12" s="163"/>
      <c r="AJ12" s="162"/>
      <c r="AK12" s="163"/>
      <c r="AL12" s="162"/>
      <c r="AM12" s="163"/>
      <c r="AN12" s="162"/>
      <c r="AO12" s="163"/>
      <c r="AP12" s="162"/>
      <c r="AQ12" s="163"/>
      <c r="AR12" s="162"/>
      <c r="AS12" s="163"/>
      <c r="AT12" s="162"/>
      <c r="AU12" s="163"/>
      <c r="AV12" s="162"/>
      <c r="AW12" s="220"/>
      <c r="AX12" s="163"/>
      <c r="AY12" s="173"/>
      <c r="AZ12" s="173"/>
      <c r="BA12" s="173"/>
      <c r="BB12" s="173"/>
      <c r="BC12" s="173"/>
      <c r="BD12" s="174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</row>
    <row r="13" spans="1:214">
      <c r="A13" s="143"/>
      <c r="B13" s="167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9"/>
      <c r="O13" s="179"/>
      <c r="P13" s="180"/>
      <c r="Q13" s="179"/>
      <c r="R13" s="180"/>
      <c r="S13" s="179"/>
      <c r="T13" s="180"/>
      <c r="U13" s="176"/>
      <c r="V13" s="176"/>
      <c r="W13" s="186"/>
      <c r="X13" s="186"/>
      <c r="Y13" s="176"/>
      <c r="Z13" s="176"/>
      <c r="AA13" s="176"/>
      <c r="AB13" s="176"/>
      <c r="AC13" s="186"/>
      <c r="AD13" s="186"/>
      <c r="AE13" s="36"/>
      <c r="AF13" s="179"/>
      <c r="AG13" s="180"/>
      <c r="AH13" s="179"/>
      <c r="AI13" s="180"/>
      <c r="AJ13" s="179"/>
      <c r="AK13" s="180"/>
      <c r="AL13" s="179"/>
      <c r="AM13" s="180"/>
      <c r="AN13" s="179"/>
      <c r="AO13" s="180"/>
      <c r="AP13" s="176"/>
      <c r="AQ13" s="176"/>
      <c r="AR13" s="179"/>
      <c r="AS13" s="180"/>
      <c r="AT13" s="179"/>
      <c r="AU13" s="184"/>
      <c r="AV13" s="185"/>
      <c r="AW13" s="228"/>
      <c r="AX13" s="184"/>
      <c r="AY13" s="175"/>
      <c r="AZ13" s="173"/>
      <c r="BA13" s="173"/>
      <c r="BB13" s="173"/>
      <c r="BC13" s="173"/>
      <c r="BD13" s="174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</row>
    <row r="14" spans="1:214">
      <c r="A14" s="143"/>
      <c r="B14" s="167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9"/>
      <c r="O14" s="179" t="s">
        <v>167</v>
      </c>
      <c r="P14" s="180"/>
      <c r="Q14" s="179"/>
      <c r="R14" s="180"/>
      <c r="S14" s="179" t="s">
        <v>168</v>
      </c>
      <c r="T14" s="180"/>
      <c r="U14" s="179"/>
      <c r="V14" s="180"/>
      <c r="W14" s="182"/>
      <c r="X14" s="183"/>
      <c r="Y14" s="179" t="s">
        <v>161</v>
      </c>
      <c r="Z14" s="180"/>
      <c r="AA14" s="179" t="s">
        <v>169</v>
      </c>
      <c r="AB14" s="180"/>
      <c r="AC14" s="182"/>
      <c r="AD14" s="183"/>
      <c r="AE14" s="37"/>
      <c r="AF14" s="179" t="s">
        <v>163</v>
      </c>
      <c r="AG14" s="180"/>
      <c r="AH14" s="179" t="s">
        <v>170</v>
      </c>
      <c r="AI14" s="180"/>
      <c r="AJ14" s="179" t="s">
        <v>165</v>
      </c>
      <c r="AK14" s="180"/>
      <c r="AL14" s="179" t="s">
        <v>171</v>
      </c>
      <c r="AM14" s="180"/>
      <c r="AN14" s="179"/>
      <c r="AO14" s="180"/>
      <c r="AP14" s="179"/>
      <c r="AQ14" s="180"/>
      <c r="AR14" s="179"/>
      <c r="AS14" s="180"/>
      <c r="AT14" s="179"/>
      <c r="AU14" s="180"/>
      <c r="AV14" s="179"/>
      <c r="AW14" s="181"/>
      <c r="AX14" s="180"/>
      <c r="AY14" s="175"/>
      <c r="AZ14" s="173"/>
      <c r="BA14" s="173"/>
      <c r="BB14" s="173"/>
      <c r="BC14" s="173"/>
      <c r="BD14" s="174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80"/>
      <c r="DA14" s="80"/>
      <c r="DB14" s="80"/>
      <c r="DC14" s="80"/>
      <c r="DD14" s="80"/>
      <c r="DE14" s="80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9"/>
      <c r="FE14" s="79"/>
      <c r="FF14" s="79"/>
      <c r="FG14" s="79"/>
      <c r="FH14" s="79"/>
      <c r="FI14" s="79"/>
      <c r="FJ14" s="79"/>
      <c r="FK14" s="79"/>
      <c r="FL14" s="79"/>
      <c r="FM14" s="79"/>
      <c r="FN14" s="79"/>
      <c r="FO14" s="79"/>
      <c r="FP14" s="79"/>
      <c r="FQ14" s="79"/>
      <c r="FR14" s="79"/>
      <c r="FS14" s="79"/>
      <c r="FT14" s="79"/>
      <c r="FU14" s="79"/>
      <c r="FV14" s="79"/>
      <c r="FW14" s="79"/>
      <c r="FX14" s="79"/>
      <c r="FY14" s="79"/>
      <c r="FZ14" s="79"/>
      <c r="GA14" s="79"/>
      <c r="GB14" s="79"/>
      <c r="GC14" s="79"/>
      <c r="GD14" s="79"/>
      <c r="GE14" s="79"/>
      <c r="GF14" s="79"/>
      <c r="GG14" s="79"/>
      <c r="GH14" s="79"/>
      <c r="GI14" s="79"/>
      <c r="GJ14" s="79"/>
      <c r="GK14" s="79"/>
      <c r="GL14" s="79"/>
      <c r="GM14" s="79"/>
      <c r="GN14" s="79"/>
      <c r="GO14" s="79"/>
      <c r="GP14" s="79"/>
      <c r="GQ14" s="79"/>
      <c r="GR14" s="79"/>
      <c r="GS14" s="79"/>
      <c r="GT14" s="79"/>
      <c r="GU14" s="79"/>
      <c r="GV14" s="79"/>
      <c r="GW14" s="79"/>
      <c r="GX14" s="79"/>
      <c r="GY14" s="79"/>
      <c r="GZ14" s="79"/>
      <c r="HA14" s="79"/>
      <c r="HB14" s="79"/>
      <c r="HC14" s="79"/>
      <c r="HD14" s="79"/>
      <c r="HE14" s="79"/>
      <c r="HF14" s="79"/>
    </row>
    <row r="15" spans="1:214">
      <c r="A15" s="143"/>
      <c r="B15" s="170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2"/>
      <c r="O15" s="22"/>
      <c r="P15" s="22"/>
      <c r="Q15" s="22"/>
      <c r="R15" s="22"/>
      <c r="S15" s="22"/>
      <c r="T15" s="22"/>
      <c r="U15" s="22"/>
      <c r="V15" s="22"/>
      <c r="W15" s="38"/>
      <c r="X15" s="38"/>
      <c r="Y15" s="22"/>
      <c r="Z15" s="22"/>
      <c r="AA15" s="22"/>
      <c r="AB15" s="22"/>
      <c r="AC15" s="38"/>
      <c r="AD15" s="38"/>
      <c r="AE15" s="38"/>
      <c r="AF15" s="22"/>
      <c r="AG15" s="22"/>
      <c r="AH15" s="22"/>
      <c r="AI15" s="22"/>
      <c r="AJ15" s="22"/>
      <c r="AK15" s="22"/>
      <c r="AL15" s="22"/>
      <c r="AM15" s="22"/>
      <c r="AN15" s="70"/>
      <c r="AO15" s="70"/>
      <c r="AP15" s="22"/>
      <c r="AQ15" s="22"/>
      <c r="AR15" s="22"/>
      <c r="AS15" s="22"/>
      <c r="AT15" s="22"/>
      <c r="AU15" s="22"/>
      <c r="AV15" s="22"/>
      <c r="AW15" s="22"/>
      <c r="AX15" s="22"/>
      <c r="AY15" s="181"/>
      <c r="AZ15" s="180"/>
      <c r="BA15" s="176"/>
      <c r="BB15" s="176"/>
      <c r="BC15" s="177"/>
      <c r="BD15" s="178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9"/>
      <c r="ET15" s="79"/>
      <c r="EU15" s="79"/>
      <c r="EV15" s="79"/>
      <c r="EW15" s="79"/>
      <c r="EX15" s="79"/>
      <c r="EY15" s="79"/>
      <c r="EZ15" s="79"/>
      <c r="FA15" s="79"/>
      <c r="FB15" s="79"/>
      <c r="FC15" s="79"/>
      <c r="FD15" s="79"/>
      <c r="FE15" s="79"/>
      <c r="FF15" s="79"/>
      <c r="FG15" s="79"/>
      <c r="FH15" s="79"/>
      <c r="FI15" s="79"/>
      <c r="FJ15" s="79"/>
      <c r="FK15" s="79"/>
      <c r="FL15" s="79"/>
      <c r="FM15" s="79"/>
      <c r="FN15" s="79"/>
      <c r="FO15" s="79"/>
      <c r="FP15" s="79"/>
      <c r="FQ15" s="79"/>
      <c r="FR15" s="79"/>
      <c r="FS15" s="79"/>
      <c r="FT15" s="79"/>
      <c r="FU15" s="79"/>
      <c r="FV15" s="79"/>
      <c r="FW15" s="79"/>
      <c r="FX15" s="79"/>
      <c r="FY15" s="79"/>
      <c r="FZ15" s="79"/>
      <c r="GA15" s="79"/>
      <c r="GB15" s="79"/>
      <c r="GC15" s="79"/>
      <c r="GD15" s="79"/>
      <c r="GE15" s="79"/>
      <c r="GF15" s="79"/>
      <c r="GG15" s="79"/>
      <c r="GH15" s="79"/>
      <c r="GI15" s="79"/>
      <c r="GJ15" s="79"/>
      <c r="GK15" s="79"/>
      <c r="GL15" s="79"/>
      <c r="GM15" s="79"/>
      <c r="GN15" s="79"/>
      <c r="GO15" s="79"/>
      <c r="GP15" s="79"/>
      <c r="GQ15" s="79"/>
      <c r="GR15" s="79"/>
      <c r="GS15" s="79"/>
      <c r="GT15" s="79"/>
      <c r="GU15" s="79"/>
      <c r="GV15" s="79"/>
      <c r="GW15" s="79"/>
      <c r="GX15" s="79"/>
      <c r="GY15" s="79"/>
      <c r="GZ15" s="79"/>
      <c r="HA15" s="79"/>
      <c r="HB15" s="79"/>
      <c r="HC15" s="79"/>
      <c r="HD15" s="79"/>
      <c r="HE15" s="79"/>
      <c r="HF15" s="79"/>
    </row>
    <row r="16" spans="1:214" ht="48">
      <c r="A16" s="17">
        <v>1</v>
      </c>
      <c r="B16" s="127" t="str">
        <f>CONCATENATE(BE16," ",BF16)</f>
        <v>MARIA FERNANDA HINESTROZA CABEZAS</v>
      </c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9"/>
      <c r="O16" s="23" t="s">
        <v>46</v>
      </c>
      <c r="P16" s="24"/>
      <c r="Q16" s="39"/>
      <c r="R16" s="40"/>
      <c r="S16" s="41" t="s">
        <v>46</v>
      </c>
      <c r="T16" s="40"/>
      <c r="U16" s="40"/>
      <c r="V16" s="40"/>
      <c r="W16" s="42"/>
      <c r="X16" s="43"/>
      <c r="Y16" s="53" t="s">
        <v>46</v>
      </c>
      <c r="Z16" s="44"/>
      <c r="AA16" s="53" t="s">
        <v>46</v>
      </c>
      <c r="AB16" s="44"/>
      <c r="AC16" s="55"/>
      <c r="AD16" s="56"/>
      <c r="AE16" s="57"/>
      <c r="AF16" s="58" t="s">
        <v>46</v>
      </c>
      <c r="AG16" s="58"/>
      <c r="AH16" s="58" t="s">
        <v>46</v>
      </c>
      <c r="AI16" s="71"/>
      <c r="AJ16" s="58"/>
      <c r="AK16" s="71" t="s">
        <v>46</v>
      </c>
      <c r="AL16" s="58"/>
      <c r="AM16" s="71" t="s">
        <v>46</v>
      </c>
      <c r="AN16" s="58"/>
      <c r="AO16" s="68"/>
      <c r="AP16" s="58"/>
      <c r="AQ16" s="68"/>
      <c r="AR16" s="58"/>
      <c r="AS16" s="75"/>
      <c r="AT16" s="58"/>
      <c r="AU16" s="68"/>
      <c r="AV16" s="68"/>
      <c r="AW16" s="68"/>
      <c r="AX16" s="68"/>
      <c r="AY16" s="130"/>
      <c r="AZ16" s="131"/>
      <c r="BA16" s="132"/>
      <c r="BB16" s="131"/>
      <c r="BC16" s="132"/>
      <c r="BD16" s="133"/>
      <c r="BE16" s="81" t="s">
        <v>47</v>
      </c>
      <c r="BF16" s="81" t="s">
        <v>48</v>
      </c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79"/>
      <c r="DG16" s="79"/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9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9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79"/>
      <c r="FF16" s="79"/>
      <c r="FG16" s="79"/>
      <c r="FH16" s="79"/>
      <c r="FI16" s="79"/>
      <c r="FJ16" s="79"/>
      <c r="FK16" s="79"/>
      <c r="FL16" s="79"/>
      <c r="FM16" s="79"/>
      <c r="FN16" s="79"/>
      <c r="FO16" s="79"/>
      <c r="FP16" s="79"/>
      <c r="FQ16" s="79"/>
      <c r="FR16" s="79"/>
      <c r="FS16" s="79"/>
      <c r="FT16" s="79"/>
      <c r="FU16" s="79"/>
      <c r="FV16" s="79"/>
      <c r="FW16" s="79"/>
      <c r="FX16" s="79"/>
      <c r="FY16" s="79"/>
      <c r="FZ16" s="79"/>
      <c r="GA16" s="79"/>
      <c r="GB16" s="79"/>
      <c r="GC16" s="79"/>
      <c r="GD16" s="79"/>
      <c r="GE16" s="79"/>
      <c r="GF16" s="79"/>
      <c r="GG16" s="79"/>
      <c r="GH16" s="79"/>
      <c r="GI16" s="79"/>
      <c r="GJ16" s="79"/>
      <c r="GK16" s="79"/>
      <c r="GL16" s="79"/>
      <c r="GM16" s="79"/>
      <c r="GN16" s="79"/>
      <c r="GO16" s="79"/>
      <c r="GP16" s="79"/>
      <c r="GQ16" s="79"/>
      <c r="GR16" s="79"/>
      <c r="GS16" s="79"/>
      <c r="GT16" s="79"/>
      <c r="GU16" s="79"/>
      <c r="GV16" s="79"/>
      <c r="GW16" s="79"/>
      <c r="GX16" s="79"/>
      <c r="GY16" s="79"/>
      <c r="GZ16" s="79"/>
      <c r="HA16" s="79"/>
      <c r="HB16" s="79"/>
      <c r="HC16" s="79"/>
      <c r="HD16" s="79"/>
      <c r="HE16" s="79"/>
      <c r="HF16" s="79"/>
    </row>
    <row r="17" spans="1:214" ht="48">
      <c r="A17" s="17">
        <v>2</v>
      </c>
      <c r="B17" s="127" t="str">
        <f t="shared" ref="B17:B45" si="0">CONCATENATE(BE17," ",BF17)</f>
        <v>LEON DAVID HERNANDEZ AULESTIA</v>
      </c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9"/>
      <c r="O17" s="25" t="s">
        <v>46</v>
      </c>
      <c r="P17" s="26"/>
      <c r="Q17" s="25"/>
      <c r="R17" s="44"/>
      <c r="S17" s="45" t="s">
        <v>46</v>
      </c>
      <c r="T17" s="44"/>
      <c r="U17" s="44"/>
      <c r="V17" s="44"/>
      <c r="W17" s="42"/>
      <c r="X17" s="43"/>
      <c r="Y17" s="53" t="s">
        <v>46</v>
      </c>
      <c r="Z17" s="44"/>
      <c r="AA17" s="53" t="s">
        <v>46</v>
      </c>
      <c r="AB17" s="44"/>
      <c r="AC17" s="46"/>
      <c r="AD17" s="59"/>
      <c r="AE17" s="60"/>
      <c r="AF17" s="61" t="s">
        <v>46</v>
      </c>
      <c r="AG17" s="58"/>
      <c r="AH17" s="61" t="s">
        <v>46</v>
      </c>
      <c r="AI17" s="71"/>
      <c r="AJ17" s="61"/>
      <c r="AK17" s="71" t="s">
        <v>46</v>
      </c>
      <c r="AL17" s="61"/>
      <c r="AM17" s="71" t="s">
        <v>46</v>
      </c>
      <c r="AN17" s="61"/>
      <c r="AO17" s="68"/>
      <c r="AP17" s="61"/>
      <c r="AQ17" s="68"/>
      <c r="AR17" s="61"/>
      <c r="AS17" s="75"/>
      <c r="AT17" s="61"/>
      <c r="AU17" s="68"/>
      <c r="AV17" s="68"/>
      <c r="AW17" s="68"/>
      <c r="AX17" s="68"/>
      <c r="AY17" s="130"/>
      <c r="AZ17" s="131"/>
      <c r="BA17" s="132"/>
      <c r="BB17" s="131"/>
      <c r="BC17" s="132"/>
      <c r="BD17" s="133"/>
      <c r="BE17" s="81" t="s">
        <v>49</v>
      </c>
      <c r="BF17" s="81" t="s">
        <v>50</v>
      </c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9"/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9"/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9"/>
      <c r="ET17" s="79"/>
      <c r="EU17" s="79"/>
      <c r="EV17" s="79"/>
      <c r="EW17" s="79"/>
      <c r="EX17" s="79"/>
      <c r="EY17" s="79"/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  <c r="FK17" s="79"/>
      <c r="FL17" s="79"/>
      <c r="FM17" s="79"/>
      <c r="FN17" s="79"/>
      <c r="FO17" s="79"/>
      <c r="FP17" s="79"/>
      <c r="FQ17" s="79"/>
      <c r="FR17" s="79"/>
      <c r="FS17" s="79"/>
      <c r="FT17" s="79"/>
      <c r="FU17" s="79"/>
      <c r="FV17" s="79"/>
      <c r="FW17" s="79"/>
      <c r="FX17" s="79"/>
      <c r="FY17" s="79"/>
      <c r="FZ17" s="79"/>
      <c r="GA17" s="79"/>
      <c r="GB17" s="79"/>
      <c r="GC17" s="79"/>
      <c r="GD17" s="79"/>
      <c r="GE17" s="79"/>
      <c r="GF17" s="79"/>
      <c r="GG17" s="79"/>
      <c r="GH17" s="79"/>
      <c r="GI17" s="79"/>
      <c r="GJ17" s="79"/>
      <c r="GK17" s="79"/>
      <c r="GL17" s="79"/>
      <c r="GM17" s="79"/>
      <c r="GN17" s="79"/>
      <c r="GO17" s="79"/>
      <c r="GP17" s="79"/>
      <c r="GQ17" s="79"/>
      <c r="GR17" s="79"/>
      <c r="GS17" s="79"/>
      <c r="GT17" s="79"/>
      <c r="GU17" s="79"/>
      <c r="GV17" s="79"/>
      <c r="GW17" s="79"/>
      <c r="GX17" s="79"/>
      <c r="GY17" s="79"/>
      <c r="GZ17" s="79"/>
      <c r="HA17" s="79"/>
      <c r="HB17" s="79"/>
      <c r="HC17" s="79"/>
      <c r="HD17" s="79"/>
      <c r="HE17" s="79"/>
      <c r="HF17" s="79"/>
    </row>
    <row r="18" spans="1:214" ht="48">
      <c r="A18" s="18">
        <v>3</v>
      </c>
      <c r="B18" s="221" t="str">
        <f t="shared" si="0"/>
        <v>AMYLEE FERNANDA ESCOBAR RAMIREZ</v>
      </c>
      <c r="C18" s="222"/>
      <c r="D18" s="222"/>
      <c r="E18" s="222"/>
      <c r="F18" s="222"/>
      <c r="G18" s="222"/>
      <c r="H18" s="222"/>
      <c r="I18" s="222"/>
      <c r="J18" s="222"/>
      <c r="K18" s="222"/>
      <c r="L18" s="222"/>
      <c r="M18" s="222"/>
      <c r="N18" s="223"/>
      <c r="O18" s="27"/>
      <c r="P18" s="28"/>
      <c r="Q18" s="27"/>
      <c r="R18" s="43"/>
      <c r="S18" s="46"/>
      <c r="T18" s="43"/>
      <c r="U18" s="43"/>
      <c r="V18" s="43"/>
      <c r="W18" s="42"/>
      <c r="X18" s="43"/>
      <c r="Y18" s="42"/>
      <c r="Z18" s="43"/>
      <c r="AA18" s="42"/>
      <c r="AB18" s="43"/>
      <c r="AC18" s="46"/>
      <c r="AD18" s="59"/>
      <c r="AE18" s="62"/>
      <c r="AF18" s="60"/>
      <c r="AG18" s="57"/>
      <c r="AH18" s="60"/>
      <c r="AI18" s="72"/>
      <c r="AJ18" s="60"/>
      <c r="AK18" s="72"/>
      <c r="AL18" s="60"/>
      <c r="AM18" s="72"/>
      <c r="AN18" s="60"/>
      <c r="AO18" s="76"/>
      <c r="AP18" s="60"/>
      <c r="AQ18" s="76"/>
      <c r="AR18" s="60"/>
      <c r="AS18" s="77"/>
      <c r="AT18" s="60"/>
      <c r="AU18" s="76"/>
      <c r="AV18" s="76"/>
      <c r="AW18" s="76"/>
      <c r="AX18" s="76"/>
      <c r="AY18" s="224"/>
      <c r="AZ18" s="225"/>
      <c r="BA18" s="226"/>
      <c r="BB18" s="225"/>
      <c r="BC18" s="226"/>
      <c r="BD18" s="227"/>
      <c r="BE18" s="82" t="s">
        <v>52</v>
      </c>
      <c r="BF18" s="82" t="s">
        <v>53</v>
      </c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</row>
    <row r="19" spans="1:214" ht="48">
      <c r="A19" s="17">
        <v>4</v>
      </c>
      <c r="B19" s="127" t="str">
        <f t="shared" si="0"/>
        <v>LUISA FERNANDA RODRIGUEZ MORA</v>
      </c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9"/>
      <c r="O19" s="25" t="s">
        <v>46</v>
      </c>
      <c r="P19" s="26"/>
      <c r="Q19" s="25"/>
      <c r="R19" s="44"/>
      <c r="S19" s="45" t="s">
        <v>46</v>
      </c>
      <c r="T19" s="44"/>
      <c r="U19" s="44"/>
      <c r="V19" s="44"/>
      <c r="W19" s="42"/>
      <c r="X19" s="43"/>
      <c r="Y19" s="53" t="s">
        <v>46</v>
      </c>
      <c r="Z19" s="44"/>
      <c r="AA19" s="53" t="s">
        <v>46</v>
      </c>
      <c r="AB19" s="44"/>
      <c r="AC19" s="46"/>
      <c r="AD19" s="59"/>
      <c r="AE19" s="60"/>
      <c r="AF19" s="61" t="s">
        <v>46</v>
      </c>
      <c r="AG19" s="58"/>
      <c r="AH19" s="61" t="s">
        <v>46</v>
      </c>
      <c r="AI19" s="71"/>
      <c r="AJ19" s="61"/>
      <c r="AK19" s="71" t="s">
        <v>46</v>
      </c>
      <c r="AL19" s="61"/>
      <c r="AM19" s="71" t="s">
        <v>46</v>
      </c>
      <c r="AN19" s="61"/>
      <c r="AO19" s="68"/>
      <c r="AP19" s="61"/>
      <c r="AQ19" s="68"/>
      <c r="AR19" s="61"/>
      <c r="AS19" s="75"/>
      <c r="AT19" s="61"/>
      <c r="AU19" s="68"/>
      <c r="AV19" s="68"/>
      <c r="AW19" s="68"/>
      <c r="AX19" s="68"/>
      <c r="AY19" s="130"/>
      <c r="AZ19" s="131"/>
      <c r="BA19" s="132"/>
      <c r="BB19" s="131"/>
      <c r="BC19" s="132"/>
      <c r="BD19" s="133"/>
      <c r="BE19" s="81" t="s">
        <v>54</v>
      </c>
      <c r="BF19" s="81" t="s">
        <v>55</v>
      </c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79"/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DW19" s="79"/>
      <c r="DX19" s="79"/>
      <c r="DY19" s="79"/>
      <c r="DZ19" s="79"/>
      <c r="EA19" s="79"/>
      <c r="EB19" s="79"/>
      <c r="EC19" s="79"/>
      <c r="ED19" s="79"/>
      <c r="EE19" s="79"/>
      <c r="EF19" s="79"/>
      <c r="EG19" s="79"/>
      <c r="EH19" s="79"/>
      <c r="EI19" s="79"/>
      <c r="EJ19" s="79"/>
      <c r="EK19" s="79"/>
      <c r="EL19" s="79"/>
      <c r="EM19" s="79"/>
      <c r="EN19" s="79"/>
      <c r="EO19" s="79"/>
      <c r="EP19" s="79"/>
      <c r="EQ19" s="79"/>
      <c r="ER19" s="79"/>
      <c r="ES19" s="79"/>
      <c r="ET19" s="79"/>
      <c r="EU19" s="79"/>
      <c r="EV19" s="79"/>
      <c r="EW19" s="79"/>
      <c r="EX19" s="79"/>
      <c r="EY19" s="79"/>
      <c r="EZ19" s="79"/>
      <c r="FA19" s="79"/>
      <c r="FB19" s="79"/>
      <c r="FC19" s="79"/>
      <c r="FD19" s="79"/>
      <c r="FE19" s="79"/>
      <c r="FF19" s="79"/>
      <c r="FG19" s="79"/>
      <c r="FH19" s="79"/>
      <c r="FI19" s="79"/>
      <c r="FJ19" s="79"/>
      <c r="FK19" s="79"/>
      <c r="FL19" s="79"/>
      <c r="FM19" s="79"/>
      <c r="FN19" s="79"/>
      <c r="FO19" s="79"/>
      <c r="FP19" s="79"/>
      <c r="FQ19" s="79"/>
      <c r="FR19" s="79"/>
      <c r="FS19" s="79"/>
      <c r="FT19" s="79"/>
      <c r="FU19" s="79"/>
      <c r="FV19" s="79"/>
      <c r="FW19" s="79"/>
      <c r="FX19" s="79"/>
      <c r="FY19" s="79"/>
      <c r="FZ19" s="79"/>
      <c r="GA19" s="79"/>
      <c r="GB19" s="79"/>
      <c r="GC19" s="79"/>
      <c r="GD19" s="79"/>
      <c r="GE19" s="79"/>
      <c r="GF19" s="79"/>
      <c r="GG19" s="79"/>
      <c r="GH19" s="79"/>
      <c r="GI19" s="79"/>
      <c r="GJ19" s="79"/>
      <c r="GK19" s="79"/>
      <c r="GL19" s="79"/>
      <c r="GM19" s="79"/>
      <c r="GN19" s="79"/>
      <c r="GO19" s="79"/>
      <c r="GP19" s="79"/>
      <c r="GQ19" s="79"/>
      <c r="GR19" s="79"/>
      <c r="GS19" s="79"/>
      <c r="GT19" s="79"/>
      <c r="GU19" s="79"/>
      <c r="GV19" s="79"/>
      <c r="GW19" s="79"/>
      <c r="GX19" s="79"/>
      <c r="GY19" s="79"/>
      <c r="GZ19" s="79"/>
      <c r="HA19" s="79"/>
      <c r="HB19" s="79"/>
      <c r="HC19" s="79"/>
      <c r="HD19" s="79"/>
      <c r="HE19" s="79"/>
      <c r="HF19" s="79"/>
    </row>
    <row r="20" spans="1:214" ht="48">
      <c r="A20" s="17">
        <v>5</v>
      </c>
      <c r="B20" s="127" t="str">
        <f t="shared" si="0"/>
        <v>HEIDY ALEJANDRA MORENO ROSERO</v>
      </c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9"/>
      <c r="O20" s="25" t="s">
        <v>46</v>
      </c>
      <c r="P20" s="26"/>
      <c r="Q20" s="25"/>
      <c r="R20" s="44"/>
      <c r="S20" s="45" t="s">
        <v>46</v>
      </c>
      <c r="T20" s="44"/>
      <c r="U20" s="44"/>
      <c r="V20" s="44"/>
      <c r="W20" s="42"/>
      <c r="X20" s="43"/>
      <c r="Y20" s="53" t="s">
        <v>46</v>
      </c>
      <c r="Z20" s="44"/>
      <c r="AA20" s="53" t="s">
        <v>46</v>
      </c>
      <c r="AB20" s="44"/>
      <c r="AC20" s="46"/>
      <c r="AD20" s="59"/>
      <c r="AE20" s="60"/>
      <c r="AF20" s="61" t="s">
        <v>46</v>
      </c>
      <c r="AG20" s="58"/>
      <c r="AH20" s="61" t="s">
        <v>46</v>
      </c>
      <c r="AI20" s="71"/>
      <c r="AJ20" s="61"/>
      <c r="AK20" s="71" t="s">
        <v>46</v>
      </c>
      <c r="AL20" s="61"/>
      <c r="AM20" s="71" t="s">
        <v>46</v>
      </c>
      <c r="AN20" s="61"/>
      <c r="AO20" s="68"/>
      <c r="AP20" s="61"/>
      <c r="AQ20" s="68"/>
      <c r="AR20" s="61"/>
      <c r="AS20" s="75"/>
      <c r="AT20" s="61"/>
      <c r="AU20" s="68"/>
      <c r="AV20" s="68"/>
      <c r="AW20" s="68"/>
      <c r="AX20" s="68"/>
      <c r="AY20" s="130"/>
      <c r="AZ20" s="131"/>
      <c r="BA20" s="132"/>
      <c r="BB20" s="131"/>
      <c r="BC20" s="132"/>
      <c r="BD20" s="133"/>
      <c r="BE20" s="81" t="s">
        <v>56</v>
      </c>
      <c r="BF20" s="81" t="s">
        <v>57</v>
      </c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79"/>
      <c r="DG20" s="79"/>
      <c r="DH20" s="79"/>
      <c r="DI20" s="79"/>
      <c r="DJ20" s="79"/>
      <c r="DK20" s="79"/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DX20" s="79"/>
      <c r="DY20" s="79"/>
      <c r="DZ20" s="79"/>
      <c r="EA20" s="79"/>
      <c r="EB20" s="79"/>
      <c r="EC20" s="79"/>
      <c r="ED20" s="79"/>
      <c r="EE20" s="79"/>
      <c r="EF20" s="79"/>
      <c r="EG20" s="79"/>
      <c r="EH20" s="79"/>
      <c r="EI20" s="79"/>
      <c r="EJ20" s="79"/>
      <c r="EK20" s="79"/>
      <c r="EL20" s="79"/>
      <c r="EM20" s="79"/>
      <c r="EN20" s="79"/>
      <c r="EO20" s="79"/>
      <c r="EP20" s="79"/>
      <c r="EQ20" s="79"/>
      <c r="ER20" s="79"/>
      <c r="ES20" s="79"/>
      <c r="ET20" s="79"/>
      <c r="EU20" s="79"/>
      <c r="EV20" s="79"/>
      <c r="EW20" s="79"/>
      <c r="EX20" s="79"/>
      <c r="EY20" s="79"/>
      <c r="EZ20" s="79"/>
      <c r="FA20" s="79"/>
      <c r="FB20" s="79"/>
      <c r="FC20" s="79"/>
      <c r="FD20" s="79"/>
      <c r="FE20" s="79"/>
      <c r="FF20" s="79"/>
      <c r="FG20" s="79"/>
      <c r="FH20" s="79"/>
      <c r="FI20" s="79"/>
      <c r="FJ20" s="79"/>
      <c r="FK20" s="79"/>
      <c r="FL20" s="79"/>
      <c r="FM20" s="79"/>
      <c r="FN20" s="79"/>
      <c r="FO20" s="79"/>
      <c r="FP20" s="79"/>
      <c r="FQ20" s="79"/>
      <c r="FR20" s="79"/>
      <c r="FS20" s="79"/>
      <c r="FT20" s="79"/>
      <c r="FU20" s="79"/>
      <c r="FV20" s="79"/>
      <c r="FW20" s="79"/>
      <c r="FX20" s="79"/>
      <c r="FY20" s="79"/>
      <c r="FZ20" s="79"/>
      <c r="GA20" s="79"/>
      <c r="GB20" s="79"/>
      <c r="GC20" s="79"/>
      <c r="GD20" s="79"/>
      <c r="GE20" s="79"/>
      <c r="GF20" s="79"/>
      <c r="GG20" s="79"/>
      <c r="GH20" s="79"/>
      <c r="GI20" s="79"/>
      <c r="GJ20" s="79"/>
      <c r="GK20" s="79"/>
      <c r="GL20" s="79"/>
      <c r="GM20" s="79"/>
      <c r="GN20" s="79"/>
      <c r="GO20" s="79"/>
      <c r="GP20" s="79"/>
      <c r="GQ20" s="79"/>
      <c r="GR20" s="79"/>
      <c r="GS20" s="79"/>
      <c r="GT20" s="79"/>
      <c r="GU20" s="79"/>
      <c r="GV20" s="79"/>
      <c r="GW20" s="79"/>
      <c r="GX20" s="79"/>
      <c r="GY20" s="79"/>
      <c r="GZ20" s="79"/>
      <c r="HA20" s="79"/>
      <c r="HB20" s="79"/>
      <c r="HC20" s="79"/>
      <c r="HD20" s="79"/>
      <c r="HE20" s="79"/>
      <c r="HF20" s="79"/>
    </row>
    <row r="21" spans="1:214" ht="32.25">
      <c r="A21" s="17">
        <v>6</v>
      </c>
      <c r="B21" s="127" t="str">
        <f t="shared" si="0"/>
        <v>LESLY BRIGITTE HIGIDIO BARONA</v>
      </c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9"/>
      <c r="O21" s="25" t="s">
        <v>46</v>
      </c>
      <c r="P21" s="26"/>
      <c r="Q21" s="25"/>
      <c r="R21" s="44"/>
      <c r="S21" s="45" t="s">
        <v>46</v>
      </c>
      <c r="T21" s="44"/>
      <c r="U21" s="44"/>
      <c r="V21" s="44"/>
      <c r="W21" s="42"/>
      <c r="X21" s="43"/>
      <c r="Y21" s="53" t="s">
        <v>46</v>
      </c>
      <c r="Z21" s="44"/>
      <c r="AA21" s="53" t="s">
        <v>46</v>
      </c>
      <c r="AB21" s="44"/>
      <c r="AC21" s="46"/>
      <c r="AD21" s="59"/>
      <c r="AE21" s="60"/>
      <c r="AF21" s="61" t="s">
        <v>46</v>
      </c>
      <c r="AG21" s="58"/>
      <c r="AH21" s="61" t="s">
        <v>46</v>
      </c>
      <c r="AI21" s="71"/>
      <c r="AJ21" s="61"/>
      <c r="AK21" s="73" t="s">
        <v>46</v>
      </c>
      <c r="AL21" s="61"/>
      <c r="AM21" s="71" t="s">
        <v>46</v>
      </c>
      <c r="AN21" s="61"/>
      <c r="AO21" s="68"/>
      <c r="AP21" s="61"/>
      <c r="AQ21" s="68"/>
      <c r="AR21" s="61"/>
      <c r="AS21" s="75"/>
      <c r="AT21" s="61"/>
      <c r="AU21" s="68"/>
      <c r="AV21" s="68"/>
      <c r="AW21" s="68"/>
      <c r="AX21" s="68"/>
      <c r="AY21" s="130"/>
      <c r="AZ21" s="131"/>
      <c r="BA21" s="132"/>
      <c r="BB21" s="131"/>
      <c r="BC21" s="132"/>
      <c r="BD21" s="133"/>
      <c r="BE21" s="81" t="s">
        <v>58</v>
      </c>
      <c r="BF21" s="81" t="s">
        <v>59</v>
      </c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79"/>
      <c r="DG21" s="79"/>
      <c r="DH21" s="79"/>
      <c r="DI21" s="79"/>
      <c r="DJ21" s="79"/>
      <c r="DK21" s="79"/>
      <c r="DL21" s="79"/>
      <c r="DM21" s="79"/>
      <c r="DN21" s="79"/>
      <c r="DO21" s="79"/>
      <c r="DP21" s="79"/>
      <c r="DQ21" s="79"/>
      <c r="DR21" s="79"/>
      <c r="DS21" s="79"/>
      <c r="DT21" s="79"/>
      <c r="DU21" s="79"/>
      <c r="DV21" s="79"/>
      <c r="DW21" s="79"/>
      <c r="DX21" s="79"/>
      <c r="DY21" s="79"/>
      <c r="DZ21" s="79"/>
      <c r="EA21" s="79"/>
      <c r="EB21" s="79"/>
      <c r="EC21" s="79"/>
      <c r="ED21" s="79"/>
      <c r="EE21" s="79"/>
      <c r="EF21" s="79"/>
      <c r="EG21" s="79"/>
      <c r="EH21" s="79"/>
      <c r="EI21" s="79"/>
      <c r="EJ21" s="79"/>
      <c r="EK21" s="79"/>
      <c r="EL21" s="79"/>
      <c r="EM21" s="79"/>
      <c r="EN21" s="79"/>
      <c r="EO21" s="79"/>
      <c r="EP21" s="79"/>
      <c r="EQ21" s="79"/>
      <c r="ER21" s="79"/>
      <c r="ES21" s="79"/>
      <c r="ET21" s="79"/>
      <c r="EU21" s="79"/>
      <c r="EV21" s="79"/>
      <c r="EW21" s="79"/>
      <c r="EX21" s="79"/>
      <c r="EY21" s="79"/>
      <c r="EZ21" s="79"/>
      <c r="FA21" s="79"/>
      <c r="FB21" s="79"/>
      <c r="FC21" s="79"/>
      <c r="FD21" s="79"/>
      <c r="FE21" s="79"/>
      <c r="FF21" s="79"/>
      <c r="FG21" s="79"/>
      <c r="FH21" s="79"/>
      <c r="FI21" s="79"/>
      <c r="FJ21" s="79"/>
      <c r="FK21" s="79"/>
      <c r="FL21" s="79"/>
      <c r="FM21" s="79"/>
      <c r="FN21" s="79"/>
      <c r="FO21" s="79"/>
      <c r="FP21" s="79"/>
      <c r="FQ21" s="79"/>
      <c r="FR21" s="79"/>
      <c r="FS21" s="79"/>
      <c r="FT21" s="79"/>
      <c r="FU21" s="79"/>
      <c r="FV21" s="79"/>
      <c r="FW21" s="79"/>
      <c r="FX21" s="79"/>
      <c r="FY21" s="79"/>
      <c r="FZ21" s="79"/>
      <c r="GA21" s="79"/>
      <c r="GB21" s="79"/>
      <c r="GC21" s="79"/>
      <c r="GD21" s="79"/>
      <c r="GE21" s="79"/>
      <c r="GF21" s="79"/>
      <c r="GG21" s="79"/>
      <c r="GH21" s="79"/>
      <c r="GI21" s="79"/>
      <c r="GJ21" s="79"/>
      <c r="GK21" s="79"/>
      <c r="GL21" s="79"/>
      <c r="GM21" s="79"/>
      <c r="GN21" s="79"/>
      <c r="GO21" s="79"/>
      <c r="GP21" s="79"/>
      <c r="GQ21" s="79"/>
      <c r="GR21" s="79"/>
      <c r="GS21" s="79"/>
      <c r="GT21" s="79"/>
      <c r="GU21" s="79"/>
      <c r="GV21" s="79"/>
      <c r="GW21" s="79"/>
      <c r="GX21" s="79"/>
      <c r="GY21" s="79"/>
      <c r="GZ21" s="79"/>
      <c r="HA21" s="79"/>
      <c r="HB21" s="79"/>
      <c r="HC21" s="79"/>
      <c r="HD21" s="79"/>
      <c r="HE21" s="79"/>
      <c r="HF21" s="79"/>
    </row>
    <row r="22" spans="1:214" ht="32.25">
      <c r="A22" s="17">
        <v>7</v>
      </c>
      <c r="B22" s="127" t="str">
        <f t="shared" si="0"/>
        <v>DANIELA CESPEDES MAMIAN</v>
      </c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9"/>
      <c r="O22" s="29" t="s">
        <v>46</v>
      </c>
      <c r="P22" s="30"/>
      <c r="Q22" s="29"/>
      <c r="R22" s="47"/>
      <c r="S22" s="48" t="s">
        <v>46</v>
      </c>
      <c r="T22" s="47"/>
      <c r="U22" s="47"/>
      <c r="V22" s="47"/>
      <c r="W22" s="49"/>
      <c r="X22" s="47"/>
      <c r="Y22" s="49" t="s">
        <v>46</v>
      </c>
      <c r="Z22" s="47"/>
      <c r="AA22" s="49" t="s">
        <v>46</v>
      </c>
      <c r="AB22" s="47"/>
      <c r="AC22" s="48"/>
      <c r="AD22" s="63"/>
      <c r="AE22" s="64"/>
      <c r="AF22" s="64" t="s">
        <v>46</v>
      </c>
      <c r="AG22" s="58"/>
      <c r="AH22" s="64" t="s">
        <v>46</v>
      </c>
      <c r="AI22" s="71"/>
      <c r="AJ22" s="64"/>
      <c r="AK22" s="71" t="s">
        <v>46</v>
      </c>
      <c r="AL22" s="64"/>
      <c r="AM22" s="71" t="s">
        <v>46</v>
      </c>
      <c r="AN22" s="64"/>
      <c r="AO22" s="68"/>
      <c r="AP22" s="64"/>
      <c r="AQ22" s="68"/>
      <c r="AR22" s="64"/>
      <c r="AS22" s="75"/>
      <c r="AT22" s="64"/>
      <c r="AU22" s="68"/>
      <c r="AV22" s="68"/>
      <c r="AW22" s="68"/>
      <c r="AX22" s="68"/>
      <c r="AY22" s="130"/>
      <c r="AZ22" s="131"/>
      <c r="BA22" s="132"/>
      <c r="BB22" s="131"/>
      <c r="BC22" s="132"/>
      <c r="BD22" s="133"/>
      <c r="BE22" s="81" t="s">
        <v>60</v>
      </c>
      <c r="BF22" s="81" t="s">
        <v>61</v>
      </c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</row>
    <row r="23" spans="1:214" ht="48">
      <c r="A23" s="18">
        <v>8</v>
      </c>
      <c r="B23" s="221" t="str">
        <f t="shared" si="0"/>
        <v>JULIAN DAVID ROBLEDO GONZALEZ</v>
      </c>
      <c r="C23" s="222"/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3"/>
      <c r="O23" s="31"/>
      <c r="P23" s="32"/>
      <c r="Q23" s="31"/>
      <c r="R23" s="50"/>
      <c r="S23" s="51"/>
      <c r="T23" s="50"/>
      <c r="U23" s="50"/>
      <c r="V23" s="50"/>
      <c r="W23" s="52"/>
      <c r="X23" s="50"/>
      <c r="Y23" s="52"/>
      <c r="Z23" s="50"/>
      <c r="AA23" s="52"/>
      <c r="AB23" s="50"/>
      <c r="AC23" s="51"/>
      <c r="AD23" s="65"/>
      <c r="AE23" s="66"/>
      <c r="AF23" s="66" t="s">
        <v>46</v>
      </c>
      <c r="AG23" s="57"/>
      <c r="AH23" s="66"/>
      <c r="AI23" s="72"/>
      <c r="AJ23" s="66"/>
      <c r="AK23" s="72"/>
      <c r="AL23" s="66"/>
      <c r="AM23" s="72"/>
      <c r="AN23" s="66"/>
      <c r="AO23" s="76"/>
      <c r="AP23" s="66"/>
      <c r="AQ23" s="76"/>
      <c r="AR23" s="66"/>
      <c r="AS23" s="77"/>
      <c r="AT23" s="66"/>
      <c r="AU23" s="76"/>
      <c r="AV23" s="76"/>
      <c r="AW23" s="76"/>
      <c r="AX23" s="76"/>
      <c r="AY23" s="224"/>
      <c r="AZ23" s="225"/>
      <c r="BA23" s="226"/>
      <c r="BB23" s="225"/>
      <c r="BC23" s="226"/>
      <c r="BD23" s="227"/>
      <c r="BE23" s="82" t="s">
        <v>62</v>
      </c>
      <c r="BF23" s="82" t="s">
        <v>63</v>
      </c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</row>
    <row r="24" spans="1:214" ht="48">
      <c r="A24" s="17">
        <v>9</v>
      </c>
      <c r="B24" s="127" t="str">
        <f t="shared" si="0"/>
        <v>SARITA MORENO MARTINEZ</v>
      </c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9"/>
      <c r="O24" s="29" t="s">
        <v>46</v>
      </c>
      <c r="P24" s="30"/>
      <c r="Q24" s="29"/>
      <c r="R24" s="47"/>
      <c r="S24" s="48" t="s">
        <v>46</v>
      </c>
      <c r="T24" s="47"/>
      <c r="U24" s="47"/>
      <c r="V24" s="47"/>
      <c r="W24" s="52"/>
      <c r="X24" s="50"/>
      <c r="Y24" s="49" t="s">
        <v>46</v>
      </c>
      <c r="Z24" s="47"/>
      <c r="AA24" s="49" t="s">
        <v>46</v>
      </c>
      <c r="AB24" s="47"/>
      <c r="AC24" s="51"/>
      <c r="AD24" s="65"/>
      <c r="AE24" s="66"/>
      <c r="AF24" s="64" t="s">
        <v>88</v>
      </c>
      <c r="AG24" s="58"/>
      <c r="AH24" s="64" t="s">
        <v>46</v>
      </c>
      <c r="AI24" s="71"/>
      <c r="AJ24" s="64"/>
      <c r="AK24" s="71" t="s">
        <v>46</v>
      </c>
      <c r="AL24" s="64"/>
      <c r="AM24" s="71" t="s">
        <v>46</v>
      </c>
      <c r="AN24" s="64"/>
      <c r="AO24" s="68"/>
      <c r="AP24" s="64"/>
      <c r="AQ24" s="68"/>
      <c r="AR24" s="64"/>
      <c r="AS24" s="75"/>
      <c r="AT24" s="64"/>
      <c r="AU24" s="68"/>
      <c r="AV24" s="68"/>
      <c r="AW24" s="68"/>
      <c r="AX24" s="68"/>
      <c r="AY24" s="130"/>
      <c r="AZ24" s="131"/>
      <c r="BA24" s="132"/>
      <c r="BB24" s="131"/>
      <c r="BC24" s="132"/>
      <c r="BD24" s="133"/>
      <c r="BE24" s="81" t="s">
        <v>64</v>
      </c>
      <c r="BF24" s="81" t="s">
        <v>65</v>
      </c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</row>
    <row r="25" spans="1:214" ht="63.75">
      <c r="A25" s="17">
        <v>10</v>
      </c>
      <c r="B25" s="127" t="str">
        <f t="shared" si="0"/>
        <v>LUNA LILIBETH QUIÑONES VILLARREAL</v>
      </c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9"/>
      <c r="O25" s="29" t="s">
        <v>46</v>
      </c>
      <c r="P25" s="30"/>
      <c r="Q25" s="29"/>
      <c r="R25" s="47"/>
      <c r="S25" s="48" t="s">
        <v>46</v>
      </c>
      <c r="T25" s="47"/>
      <c r="U25" s="47"/>
      <c r="V25" s="47"/>
      <c r="W25" s="52"/>
      <c r="X25" s="50"/>
      <c r="Y25" s="49" t="s">
        <v>46</v>
      </c>
      <c r="Z25" s="47"/>
      <c r="AA25" s="49" t="s">
        <v>46</v>
      </c>
      <c r="AB25" s="47"/>
      <c r="AC25" s="51"/>
      <c r="AD25" s="65"/>
      <c r="AE25" s="66"/>
      <c r="AF25" s="64" t="s">
        <v>46</v>
      </c>
      <c r="AG25" s="58"/>
      <c r="AH25" s="64" t="s">
        <v>46</v>
      </c>
      <c r="AI25" s="71"/>
      <c r="AJ25" s="64"/>
      <c r="AK25" s="71" t="s">
        <v>46</v>
      </c>
      <c r="AL25" s="64"/>
      <c r="AM25" s="71" t="s">
        <v>46</v>
      </c>
      <c r="AN25" s="64"/>
      <c r="AO25" s="68"/>
      <c r="AP25" s="64"/>
      <c r="AQ25" s="68"/>
      <c r="AR25" s="64"/>
      <c r="AS25" s="75"/>
      <c r="AT25" s="64"/>
      <c r="AU25" s="68"/>
      <c r="AV25" s="68"/>
      <c r="AW25" s="68"/>
      <c r="AX25" s="68"/>
      <c r="AY25" s="130"/>
      <c r="AZ25" s="131"/>
      <c r="BA25" s="132"/>
      <c r="BB25" s="131"/>
      <c r="BC25" s="132"/>
      <c r="BD25" s="133"/>
      <c r="BE25" s="81" t="s">
        <v>66</v>
      </c>
      <c r="BF25" s="81" t="s">
        <v>67</v>
      </c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</row>
    <row r="26" spans="1:214" ht="32.25">
      <c r="A26" s="17">
        <v>11</v>
      </c>
      <c r="B26" s="127" t="s">
        <v>68</v>
      </c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9"/>
      <c r="O26" s="29" t="s">
        <v>46</v>
      </c>
      <c r="P26" s="30"/>
      <c r="Q26" s="29"/>
      <c r="R26" s="47"/>
      <c r="S26" s="48" t="s">
        <v>46</v>
      </c>
      <c r="T26" s="47"/>
      <c r="U26" s="47"/>
      <c r="V26" s="47"/>
      <c r="W26" s="52"/>
      <c r="X26" s="50"/>
      <c r="Y26" s="49" t="s">
        <v>46</v>
      </c>
      <c r="Z26" s="47"/>
      <c r="AA26" s="49" t="s">
        <v>46</v>
      </c>
      <c r="AB26" s="47"/>
      <c r="AC26" s="51"/>
      <c r="AD26" s="65"/>
      <c r="AE26" s="66"/>
      <c r="AF26" s="64" t="s">
        <v>46</v>
      </c>
      <c r="AG26" s="58"/>
      <c r="AH26" s="64" t="s">
        <v>51</v>
      </c>
      <c r="AI26" s="71"/>
      <c r="AJ26" s="64"/>
      <c r="AK26" s="71" t="s">
        <v>46</v>
      </c>
      <c r="AL26" s="64"/>
      <c r="AM26" s="71" t="s">
        <v>46</v>
      </c>
      <c r="AN26" s="64"/>
      <c r="AO26" s="68"/>
      <c r="AP26" s="64"/>
      <c r="AQ26" s="68"/>
      <c r="AR26" s="64"/>
      <c r="AS26" s="75"/>
      <c r="AT26" s="64"/>
      <c r="AU26" s="68"/>
      <c r="AV26" s="68"/>
      <c r="AW26" s="68"/>
      <c r="AX26" s="68"/>
      <c r="AY26" s="130"/>
      <c r="AZ26" s="131"/>
      <c r="BA26" s="132"/>
      <c r="BB26" s="131"/>
      <c r="BC26" s="132"/>
      <c r="BD26" s="133"/>
      <c r="BE26" s="81" t="s">
        <v>69</v>
      </c>
      <c r="BF26" s="81" t="s">
        <v>70</v>
      </c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</row>
    <row r="27" spans="1:214" ht="48">
      <c r="A27" s="17">
        <v>12</v>
      </c>
      <c r="B27" s="127" t="str">
        <f t="shared" si="0"/>
        <v>ESTEISY DAYANA FUENTES ARBOLEDA</v>
      </c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9"/>
      <c r="O27" s="29" t="s">
        <v>46</v>
      </c>
      <c r="P27" s="30"/>
      <c r="Q27" s="29"/>
      <c r="R27" s="47"/>
      <c r="S27" s="48" t="s">
        <v>46</v>
      </c>
      <c r="T27" s="47"/>
      <c r="U27" s="47"/>
      <c r="V27" s="47"/>
      <c r="W27" s="52"/>
      <c r="X27" s="50"/>
      <c r="Y27" s="49" t="s">
        <v>46</v>
      </c>
      <c r="Z27" s="47"/>
      <c r="AA27" s="49" t="s">
        <v>46</v>
      </c>
      <c r="AB27" s="47"/>
      <c r="AC27" s="51"/>
      <c r="AD27" s="65"/>
      <c r="AE27" s="66"/>
      <c r="AF27" s="64" t="s">
        <v>46</v>
      </c>
      <c r="AG27" s="58"/>
      <c r="AH27" s="64" t="s">
        <v>46</v>
      </c>
      <c r="AI27" s="71"/>
      <c r="AJ27" s="64"/>
      <c r="AK27" s="71" t="s">
        <v>46</v>
      </c>
      <c r="AL27" s="64"/>
      <c r="AM27" s="71" t="s">
        <v>46</v>
      </c>
      <c r="AN27" s="64"/>
      <c r="AO27" s="68"/>
      <c r="AP27" s="64"/>
      <c r="AQ27" s="68"/>
      <c r="AR27" s="64"/>
      <c r="AS27" s="75"/>
      <c r="AT27" s="64"/>
      <c r="AU27" s="68"/>
      <c r="AV27" s="68"/>
      <c r="AW27" s="68"/>
      <c r="AX27" s="68"/>
      <c r="AY27" s="130"/>
      <c r="AZ27" s="131"/>
      <c r="BA27" s="132"/>
      <c r="BB27" s="131"/>
      <c r="BC27" s="132"/>
      <c r="BD27" s="133"/>
      <c r="BE27" s="81" t="s">
        <v>71</v>
      </c>
      <c r="BF27" s="81" t="s">
        <v>72</v>
      </c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</row>
    <row r="28" spans="1:214" ht="32.25">
      <c r="A28" s="17">
        <v>13</v>
      </c>
      <c r="B28" s="127" t="str">
        <f t="shared" si="0"/>
        <v>JUAN JOSE ORTEGA NIETO</v>
      </c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9"/>
      <c r="O28" s="29" t="s">
        <v>46</v>
      </c>
      <c r="P28" s="30"/>
      <c r="Q28" s="29"/>
      <c r="R28" s="47"/>
      <c r="S28" s="48" t="s">
        <v>46</v>
      </c>
      <c r="T28" s="47"/>
      <c r="U28" s="47"/>
      <c r="V28" s="47"/>
      <c r="W28" s="52"/>
      <c r="X28" s="50"/>
      <c r="Y28" s="49" t="s">
        <v>46</v>
      </c>
      <c r="Z28" s="47"/>
      <c r="AA28" s="49" t="s">
        <v>46</v>
      </c>
      <c r="AB28" s="47"/>
      <c r="AC28" s="51"/>
      <c r="AD28" s="65"/>
      <c r="AE28" s="66"/>
      <c r="AF28" s="64" t="s">
        <v>46</v>
      </c>
      <c r="AG28" s="58"/>
      <c r="AH28" s="64" t="s">
        <v>46</v>
      </c>
      <c r="AI28" s="71"/>
      <c r="AJ28" s="64"/>
      <c r="AK28" s="71" t="s">
        <v>46</v>
      </c>
      <c r="AL28" s="64"/>
      <c r="AM28" s="71" t="s">
        <v>46</v>
      </c>
      <c r="AN28" s="64"/>
      <c r="AO28" s="68"/>
      <c r="AP28" s="64"/>
      <c r="AQ28" s="68"/>
      <c r="AR28" s="64"/>
      <c r="AS28" s="75"/>
      <c r="AT28" s="64"/>
      <c r="AU28" s="68"/>
      <c r="AV28" s="68"/>
      <c r="AW28" s="68"/>
      <c r="AX28" s="68"/>
      <c r="AY28" s="130"/>
      <c r="AZ28" s="131"/>
      <c r="BA28" s="132"/>
      <c r="BB28" s="131"/>
      <c r="BC28" s="132"/>
      <c r="BD28" s="133"/>
      <c r="BE28" s="81" t="s">
        <v>69</v>
      </c>
      <c r="BF28" s="81" t="s">
        <v>73</v>
      </c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</row>
    <row r="29" spans="1:214" ht="63.75">
      <c r="A29" s="17">
        <v>14</v>
      </c>
      <c r="B29" s="127" t="str">
        <f t="shared" si="0"/>
        <v>ANNIE MICHELLE RODRIGUEZ CARDONA</v>
      </c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9"/>
      <c r="O29" s="25" t="s">
        <v>46</v>
      </c>
      <c r="P29" s="26"/>
      <c r="Q29" s="25"/>
      <c r="R29" s="44"/>
      <c r="S29" s="45" t="s">
        <v>46</v>
      </c>
      <c r="T29" s="44"/>
      <c r="U29" s="44"/>
      <c r="V29" s="44"/>
      <c r="W29" s="53"/>
      <c r="X29" s="44"/>
      <c r="Y29" s="53" t="s">
        <v>46</v>
      </c>
      <c r="Z29" s="44"/>
      <c r="AA29" s="53" t="s">
        <v>46</v>
      </c>
      <c r="AB29" s="44"/>
      <c r="AC29" s="45"/>
      <c r="AD29" s="67"/>
      <c r="AE29" s="61"/>
      <c r="AF29" s="61" t="s">
        <v>46</v>
      </c>
      <c r="AG29" s="58"/>
      <c r="AH29" s="61" t="s">
        <v>46</v>
      </c>
      <c r="AI29" s="71"/>
      <c r="AJ29" s="61"/>
      <c r="AK29" s="71" t="s">
        <v>51</v>
      </c>
      <c r="AL29" s="61"/>
      <c r="AM29" s="71" t="s">
        <v>51</v>
      </c>
      <c r="AN29" s="61"/>
      <c r="AO29" s="68"/>
      <c r="AP29" s="61"/>
      <c r="AQ29" s="68"/>
      <c r="AR29" s="61"/>
      <c r="AS29" s="75"/>
      <c r="AT29" s="61"/>
      <c r="AU29" s="68"/>
      <c r="AV29" s="68"/>
      <c r="AW29" s="68"/>
      <c r="AX29" s="68"/>
      <c r="AY29" s="130"/>
      <c r="AZ29" s="131"/>
      <c r="BA29" s="132"/>
      <c r="BB29" s="131"/>
      <c r="BC29" s="132"/>
      <c r="BD29" s="133"/>
      <c r="BE29" s="81" t="s">
        <v>74</v>
      </c>
      <c r="BF29" s="81" t="s">
        <v>75</v>
      </c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</row>
    <row r="30" spans="1:214" ht="48">
      <c r="A30" s="18">
        <v>15</v>
      </c>
      <c r="B30" s="221" t="str">
        <f t="shared" si="0"/>
        <v>DYLAN MAURICIO GIRALDO REYES</v>
      </c>
      <c r="C30" s="222"/>
      <c r="D30" s="222"/>
      <c r="E30" s="222"/>
      <c r="F30" s="222"/>
      <c r="G30" s="222"/>
      <c r="H30" s="222"/>
      <c r="I30" s="222"/>
      <c r="J30" s="222"/>
      <c r="K30" s="222"/>
      <c r="L30" s="222"/>
      <c r="M30" s="222"/>
      <c r="N30" s="223"/>
      <c r="O30" s="95"/>
      <c r="P30" s="96"/>
      <c r="Q30" s="97"/>
      <c r="R30" s="98"/>
      <c r="S30" s="99"/>
      <c r="T30" s="98"/>
      <c r="U30" s="98"/>
      <c r="V30" s="98"/>
      <c r="W30" s="42"/>
      <c r="X30" s="43"/>
      <c r="Y30" s="42"/>
      <c r="Z30" s="43"/>
      <c r="AA30" s="42"/>
      <c r="AB30" s="43"/>
      <c r="AC30" s="55"/>
      <c r="AD30" s="56"/>
      <c r="AE30" s="57"/>
      <c r="AF30" s="57" t="s">
        <v>51</v>
      </c>
      <c r="AG30" s="57"/>
      <c r="AH30" s="57" t="s">
        <v>51</v>
      </c>
      <c r="AI30" s="72"/>
      <c r="AJ30" s="57"/>
      <c r="AK30" s="72" t="s">
        <v>51</v>
      </c>
      <c r="AL30" s="57"/>
      <c r="AM30" s="72"/>
      <c r="AN30" s="57"/>
      <c r="AO30" s="76"/>
      <c r="AP30" s="57"/>
      <c r="AQ30" s="76"/>
      <c r="AR30" s="57"/>
      <c r="AS30" s="77"/>
      <c r="AT30" s="57"/>
      <c r="AU30" s="76"/>
      <c r="AV30" s="76"/>
      <c r="AW30" s="76"/>
      <c r="AX30" s="76"/>
      <c r="AY30" s="224"/>
      <c r="AZ30" s="225"/>
      <c r="BA30" s="226"/>
      <c r="BB30" s="225"/>
      <c r="BC30" s="226"/>
      <c r="BD30" s="227"/>
      <c r="BE30" s="82" t="s">
        <v>76</v>
      </c>
      <c r="BF30" s="82" t="s">
        <v>77</v>
      </c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</row>
    <row r="31" spans="1:214" ht="48">
      <c r="A31" s="17">
        <v>16</v>
      </c>
      <c r="B31" s="127" t="str">
        <f t="shared" si="0"/>
        <v>NICOLE SALINAS ESPINOSA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9"/>
      <c r="O31" s="25" t="s">
        <v>46</v>
      </c>
      <c r="P31" s="26"/>
      <c r="Q31" s="25"/>
      <c r="R31" s="44"/>
      <c r="S31" s="45" t="s">
        <v>46</v>
      </c>
      <c r="T31" s="44"/>
      <c r="U31" s="44"/>
      <c r="V31" s="44"/>
      <c r="W31" s="42"/>
      <c r="X31" s="43"/>
      <c r="Y31" s="53" t="s">
        <v>46</v>
      </c>
      <c r="Z31" s="44"/>
      <c r="AA31" s="53" t="s">
        <v>46</v>
      </c>
      <c r="AB31" s="44"/>
      <c r="AC31" s="46"/>
      <c r="AD31" s="59"/>
      <c r="AE31" s="60"/>
      <c r="AF31" s="61" t="s">
        <v>46</v>
      </c>
      <c r="AG31" s="58"/>
      <c r="AH31" s="61" t="s">
        <v>46</v>
      </c>
      <c r="AI31" s="71"/>
      <c r="AJ31" s="61"/>
      <c r="AK31" s="71" t="s">
        <v>46</v>
      </c>
      <c r="AL31" s="61"/>
      <c r="AM31" s="71" t="s">
        <v>46</v>
      </c>
      <c r="AN31" s="61"/>
      <c r="AO31" s="68"/>
      <c r="AP31" s="61"/>
      <c r="AQ31" s="68"/>
      <c r="AR31" s="61"/>
      <c r="AS31" s="75"/>
      <c r="AT31" s="61"/>
      <c r="AU31" s="68"/>
      <c r="AV31" s="68"/>
      <c r="AW31" s="68"/>
      <c r="AX31" s="68"/>
      <c r="AY31" s="130"/>
      <c r="AZ31" s="131"/>
      <c r="BA31" s="132"/>
      <c r="BB31" s="131"/>
      <c r="BC31" s="132"/>
      <c r="BD31" s="133"/>
      <c r="BE31" s="81" t="s">
        <v>78</v>
      </c>
      <c r="BF31" s="81" t="s">
        <v>79</v>
      </c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79"/>
      <c r="DG31" s="79"/>
      <c r="DH31" s="79"/>
      <c r="DI31" s="79"/>
      <c r="DJ31" s="79"/>
      <c r="DK31" s="79"/>
      <c r="DL31" s="79"/>
      <c r="DM31" s="79"/>
      <c r="DN31" s="79"/>
      <c r="DO31" s="79"/>
      <c r="DP31" s="79"/>
      <c r="DQ31" s="79"/>
      <c r="DR31" s="79"/>
      <c r="DS31" s="79"/>
      <c r="DT31" s="79"/>
      <c r="DU31" s="79"/>
      <c r="DV31" s="79"/>
      <c r="DW31" s="79"/>
      <c r="DX31" s="79"/>
      <c r="DY31" s="79"/>
      <c r="DZ31" s="79"/>
      <c r="EA31" s="79"/>
      <c r="EB31" s="79"/>
      <c r="EC31" s="79"/>
      <c r="ED31" s="79"/>
      <c r="EE31" s="79"/>
      <c r="EF31" s="79"/>
      <c r="EG31" s="79"/>
      <c r="EH31" s="79"/>
      <c r="EI31" s="79"/>
      <c r="EJ31" s="79"/>
      <c r="EK31" s="79"/>
      <c r="EL31" s="79"/>
      <c r="EM31" s="79"/>
      <c r="EN31" s="79"/>
      <c r="EO31" s="79"/>
      <c r="EP31" s="79"/>
      <c r="EQ31" s="79"/>
      <c r="ER31" s="79"/>
      <c r="ES31" s="79"/>
      <c r="ET31" s="79"/>
      <c r="EU31" s="79"/>
      <c r="EV31" s="79"/>
      <c r="EW31" s="79"/>
      <c r="EX31" s="79"/>
      <c r="EY31" s="79"/>
      <c r="EZ31" s="79"/>
      <c r="FA31" s="79"/>
      <c r="FB31" s="79"/>
      <c r="FC31" s="79"/>
      <c r="FD31" s="79"/>
      <c r="FE31" s="79"/>
      <c r="FF31" s="79"/>
      <c r="FG31" s="79"/>
      <c r="FH31" s="79"/>
      <c r="FI31" s="79"/>
      <c r="FJ31" s="79"/>
      <c r="FK31" s="79"/>
      <c r="FL31" s="79"/>
      <c r="FM31" s="79"/>
      <c r="FN31" s="79"/>
      <c r="FO31" s="79"/>
      <c r="FP31" s="79"/>
      <c r="FQ31" s="79"/>
      <c r="FR31" s="79"/>
      <c r="FS31" s="79"/>
      <c r="FT31" s="79"/>
      <c r="FU31" s="79"/>
      <c r="FV31" s="79"/>
      <c r="FW31" s="79"/>
      <c r="FX31" s="79"/>
      <c r="FY31" s="79"/>
      <c r="FZ31" s="79"/>
      <c r="GA31" s="79"/>
      <c r="GB31" s="79"/>
      <c r="GC31" s="79"/>
      <c r="GD31" s="79"/>
      <c r="GE31" s="79"/>
      <c r="GF31" s="79"/>
      <c r="GG31" s="79"/>
      <c r="GH31" s="79"/>
      <c r="GI31" s="79"/>
      <c r="GJ31" s="79"/>
      <c r="GK31" s="79"/>
      <c r="GL31" s="79"/>
      <c r="GM31" s="79"/>
      <c r="GN31" s="79"/>
      <c r="GO31" s="79"/>
      <c r="GP31" s="79"/>
      <c r="GQ31" s="79"/>
      <c r="GR31" s="79"/>
      <c r="GS31" s="79"/>
      <c r="GT31" s="79"/>
      <c r="GU31" s="79"/>
      <c r="GV31" s="79"/>
      <c r="GW31" s="79"/>
      <c r="GX31" s="79"/>
      <c r="GY31" s="79"/>
      <c r="GZ31" s="79"/>
      <c r="HA31" s="79"/>
      <c r="HB31" s="79"/>
      <c r="HC31" s="79"/>
      <c r="HD31" s="79"/>
      <c r="HE31" s="79"/>
      <c r="HF31" s="79"/>
    </row>
    <row r="32" spans="1:214" ht="32.25">
      <c r="A32" s="17">
        <v>17</v>
      </c>
      <c r="B32" s="127" t="str">
        <f t="shared" si="0"/>
        <v>NICOL LOPEZ DIAZ</v>
      </c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9"/>
      <c r="O32" s="25" t="s">
        <v>46</v>
      </c>
      <c r="P32" s="26"/>
      <c r="Q32" s="25"/>
      <c r="R32" s="44"/>
      <c r="S32" s="45" t="s">
        <v>46</v>
      </c>
      <c r="T32" s="44"/>
      <c r="U32" s="44"/>
      <c r="V32" s="44"/>
      <c r="W32" s="42"/>
      <c r="X32" s="43"/>
      <c r="Y32" s="53" t="s">
        <v>46</v>
      </c>
      <c r="Z32" s="44"/>
      <c r="AA32" s="53" t="s">
        <v>46</v>
      </c>
      <c r="AB32" s="44"/>
      <c r="AC32" s="46"/>
      <c r="AD32" s="59"/>
      <c r="AE32" s="62"/>
      <c r="AF32" s="61" t="s">
        <v>46</v>
      </c>
      <c r="AG32" s="58"/>
      <c r="AH32" s="61" t="s">
        <v>46</v>
      </c>
      <c r="AI32" s="71"/>
      <c r="AJ32" s="61"/>
      <c r="AK32" s="71" t="s">
        <v>46</v>
      </c>
      <c r="AL32" s="61"/>
      <c r="AM32" s="71" t="s">
        <v>46</v>
      </c>
      <c r="AN32" s="61"/>
      <c r="AO32" s="68"/>
      <c r="AP32" s="61"/>
      <c r="AQ32" s="68"/>
      <c r="AR32" s="61"/>
      <c r="AS32" s="75"/>
      <c r="AT32" s="61"/>
      <c r="AU32" s="68"/>
      <c r="AV32" s="68"/>
      <c r="AW32" s="68"/>
      <c r="AX32" s="68"/>
      <c r="AY32" s="130"/>
      <c r="AZ32" s="131"/>
      <c r="BA32" s="132"/>
      <c r="BB32" s="131"/>
      <c r="BC32" s="132"/>
      <c r="BD32" s="133"/>
      <c r="BE32" s="81" t="s">
        <v>80</v>
      </c>
      <c r="BF32" s="81" t="s">
        <v>81</v>
      </c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79"/>
      <c r="DG32" s="79"/>
      <c r="DH32" s="79"/>
      <c r="DI32" s="79"/>
      <c r="DJ32" s="79"/>
      <c r="DK32" s="79"/>
      <c r="DL32" s="79"/>
      <c r="DM32" s="79"/>
      <c r="DN32" s="79"/>
      <c r="DO32" s="79"/>
      <c r="DP32" s="79"/>
      <c r="DQ32" s="79"/>
      <c r="DR32" s="79"/>
      <c r="DS32" s="79"/>
      <c r="DT32" s="79"/>
      <c r="DU32" s="79"/>
      <c r="DV32" s="79"/>
      <c r="DW32" s="79"/>
      <c r="DX32" s="79"/>
      <c r="DY32" s="79"/>
      <c r="DZ32" s="79"/>
      <c r="EA32" s="79"/>
      <c r="EB32" s="79"/>
      <c r="EC32" s="79"/>
      <c r="ED32" s="79"/>
      <c r="EE32" s="79"/>
      <c r="EF32" s="79"/>
      <c r="EG32" s="79"/>
      <c r="EH32" s="79"/>
      <c r="EI32" s="79"/>
      <c r="EJ32" s="79"/>
      <c r="EK32" s="79"/>
      <c r="EL32" s="79"/>
      <c r="EM32" s="79"/>
      <c r="EN32" s="79"/>
      <c r="EO32" s="79"/>
      <c r="EP32" s="79"/>
      <c r="EQ32" s="79"/>
      <c r="ER32" s="79"/>
      <c r="ES32" s="79"/>
      <c r="ET32" s="79"/>
      <c r="EU32" s="79"/>
      <c r="EV32" s="79"/>
      <c r="EW32" s="79"/>
      <c r="EX32" s="79"/>
      <c r="EY32" s="79"/>
      <c r="EZ32" s="79"/>
      <c r="FA32" s="79"/>
      <c r="FB32" s="79"/>
      <c r="FC32" s="79"/>
      <c r="FD32" s="79"/>
      <c r="FE32" s="79"/>
      <c r="FF32" s="79"/>
      <c r="FG32" s="79"/>
      <c r="FH32" s="79"/>
      <c r="FI32" s="79"/>
      <c r="FJ32" s="79"/>
      <c r="FK32" s="79"/>
      <c r="FL32" s="79"/>
      <c r="FM32" s="79"/>
      <c r="FN32" s="79"/>
      <c r="FO32" s="79"/>
      <c r="FP32" s="79"/>
      <c r="FQ32" s="79"/>
      <c r="FR32" s="79"/>
      <c r="FS32" s="79"/>
      <c r="FT32" s="79"/>
      <c r="FU32" s="79"/>
      <c r="FV32" s="79"/>
      <c r="FW32" s="79"/>
      <c r="FX32" s="79"/>
      <c r="FY32" s="79"/>
      <c r="FZ32" s="79"/>
      <c r="GA32" s="79"/>
      <c r="GB32" s="79"/>
      <c r="GC32" s="79"/>
      <c r="GD32" s="79"/>
      <c r="GE32" s="79"/>
      <c r="GF32" s="79"/>
      <c r="GG32" s="79"/>
      <c r="GH32" s="79"/>
      <c r="GI32" s="79"/>
      <c r="GJ32" s="79"/>
      <c r="GK32" s="79"/>
      <c r="GL32" s="79"/>
      <c r="GM32" s="79"/>
      <c r="GN32" s="79"/>
      <c r="GO32" s="79"/>
      <c r="GP32" s="79"/>
      <c r="GQ32" s="79"/>
      <c r="GR32" s="79"/>
      <c r="GS32" s="79"/>
      <c r="GT32" s="79"/>
      <c r="GU32" s="79"/>
      <c r="GV32" s="79"/>
      <c r="GW32" s="79"/>
      <c r="GX32" s="79"/>
      <c r="GY32" s="79"/>
      <c r="GZ32" s="79"/>
      <c r="HA32" s="79"/>
      <c r="HB32" s="79"/>
      <c r="HC32" s="79"/>
      <c r="HD32" s="79"/>
      <c r="HE32" s="79"/>
      <c r="HF32" s="79"/>
    </row>
    <row r="33" spans="1:214" ht="32.25">
      <c r="A33" s="18">
        <v>18</v>
      </c>
      <c r="B33" s="221" t="str">
        <f t="shared" si="0"/>
        <v>JHON JAIVER FLOREZ DUARTE</v>
      </c>
      <c r="C33" s="222"/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3"/>
      <c r="O33" s="27"/>
      <c r="P33" s="28"/>
      <c r="Q33" s="27"/>
      <c r="R33" s="43"/>
      <c r="S33" s="46"/>
      <c r="T33" s="43"/>
      <c r="U33" s="43"/>
      <c r="V33" s="43"/>
      <c r="W33" s="42"/>
      <c r="X33" s="43"/>
      <c r="Y33" s="42"/>
      <c r="Z33" s="43"/>
      <c r="AA33" s="42"/>
      <c r="AB33" s="43"/>
      <c r="AC33" s="46"/>
      <c r="AD33" s="59"/>
      <c r="AE33" s="60"/>
      <c r="AF33" s="60" t="s">
        <v>51</v>
      </c>
      <c r="AG33" s="57"/>
      <c r="AH33" s="60" t="s">
        <v>51</v>
      </c>
      <c r="AI33" s="72"/>
      <c r="AJ33" s="60"/>
      <c r="AK33" s="72" t="s">
        <v>51</v>
      </c>
      <c r="AL33" s="60"/>
      <c r="AM33" s="72"/>
      <c r="AN33" s="60"/>
      <c r="AO33" s="76"/>
      <c r="AP33" s="60"/>
      <c r="AQ33" s="76"/>
      <c r="AR33" s="60"/>
      <c r="AS33" s="77"/>
      <c r="AT33" s="60"/>
      <c r="AU33" s="76"/>
      <c r="AV33" s="76"/>
      <c r="AW33" s="76"/>
      <c r="AX33" s="76"/>
      <c r="AY33" s="224"/>
      <c r="AZ33" s="225"/>
      <c r="BA33" s="226"/>
      <c r="BB33" s="225"/>
      <c r="BC33" s="226"/>
      <c r="BD33" s="227"/>
      <c r="BE33" s="82" t="s">
        <v>82</v>
      </c>
      <c r="BF33" s="82" t="s">
        <v>83</v>
      </c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</row>
    <row r="34" spans="1:214" ht="32.25">
      <c r="A34" s="17">
        <v>19</v>
      </c>
      <c r="B34" s="127" t="str">
        <f t="shared" si="0"/>
        <v>JOSEPH ESTEBAN RESTREPO MORA</v>
      </c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9"/>
      <c r="O34" s="25" t="s">
        <v>46</v>
      </c>
      <c r="P34" s="26"/>
      <c r="Q34" s="25"/>
      <c r="R34" s="44"/>
      <c r="S34" s="45" t="s">
        <v>46</v>
      </c>
      <c r="T34" s="44"/>
      <c r="U34" s="44"/>
      <c r="V34" s="44"/>
      <c r="W34" s="42"/>
      <c r="X34" s="43"/>
      <c r="Y34" s="53" t="s">
        <v>46</v>
      </c>
      <c r="Z34" s="44"/>
      <c r="AA34" s="53" t="s">
        <v>46</v>
      </c>
      <c r="AB34" s="44"/>
      <c r="AC34" s="46"/>
      <c r="AD34" s="59"/>
      <c r="AE34" s="60"/>
      <c r="AF34" s="61" t="s">
        <v>46</v>
      </c>
      <c r="AG34" s="58"/>
      <c r="AH34" s="61" t="s">
        <v>46</v>
      </c>
      <c r="AI34" s="71"/>
      <c r="AJ34" s="61"/>
      <c r="AK34" s="71" t="s">
        <v>46</v>
      </c>
      <c r="AL34" s="61"/>
      <c r="AM34" s="71" t="s">
        <v>46</v>
      </c>
      <c r="AN34" s="61"/>
      <c r="AO34" s="68"/>
      <c r="AP34" s="61"/>
      <c r="AQ34" s="68"/>
      <c r="AR34" s="61"/>
      <c r="AS34" s="75"/>
      <c r="AT34" s="61"/>
      <c r="AU34" s="68"/>
      <c r="AV34" s="68"/>
      <c r="AW34" s="68"/>
      <c r="AX34" s="68"/>
      <c r="AY34" s="130"/>
      <c r="AZ34" s="131"/>
      <c r="BA34" s="132"/>
      <c r="BB34" s="131"/>
      <c r="BC34" s="132"/>
      <c r="BD34" s="133"/>
      <c r="BE34" s="81" t="s">
        <v>84</v>
      </c>
      <c r="BF34" s="81" t="s">
        <v>85</v>
      </c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79"/>
      <c r="DG34" s="79"/>
      <c r="DH34" s="79"/>
      <c r="DI34" s="79"/>
      <c r="DJ34" s="79"/>
      <c r="DK34" s="79"/>
      <c r="DL34" s="79"/>
      <c r="DM34" s="79"/>
      <c r="DN34" s="79"/>
      <c r="DO34" s="79"/>
      <c r="DP34" s="79"/>
      <c r="DQ34" s="79"/>
      <c r="DR34" s="79"/>
      <c r="DS34" s="79"/>
      <c r="DT34" s="79"/>
      <c r="DU34" s="79"/>
      <c r="DV34" s="79"/>
      <c r="DW34" s="79"/>
      <c r="DX34" s="79"/>
      <c r="DY34" s="79"/>
      <c r="DZ34" s="79"/>
      <c r="EA34" s="79"/>
      <c r="EB34" s="79"/>
      <c r="EC34" s="79"/>
      <c r="ED34" s="79"/>
      <c r="EE34" s="79"/>
      <c r="EF34" s="79"/>
      <c r="EG34" s="79"/>
      <c r="EH34" s="79"/>
      <c r="EI34" s="79"/>
      <c r="EJ34" s="79"/>
      <c r="EK34" s="79"/>
      <c r="EL34" s="79"/>
      <c r="EM34" s="79"/>
      <c r="EN34" s="79"/>
      <c r="EO34" s="79"/>
      <c r="EP34" s="79"/>
      <c r="EQ34" s="79"/>
      <c r="ER34" s="79"/>
      <c r="ES34" s="79"/>
      <c r="ET34" s="79"/>
      <c r="EU34" s="79"/>
      <c r="EV34" s="79"/>
      <c r="EW34" s="79"/>
      <c r="EX34" s="79"/>
      <c r="EY34" s="79"/>
      <c r="EZ34" s="79"/>
      <c r="FA34" s="79"/>
      <c r="FB34" s="79"/>
      <c r="FC34" s="79"/>
      <c r="FD34" s="79"/>
      <c r="FE34" s="79"/>
      <c r="FF34" s="79"/>
      <c r="FG34" s="79"/>
      <c r="FH34" s="79"/>
      <c r="FI34" s="79"/>
      <c r="FJ34" s="79"/>
      <c r="FK34" s="79"/>
      <c r="FL34" s="79"/>
      <c r="FM34" s="79"/>
      <c r="FN34" s="79"/>
      <c r="FO34" s="79"/>
      <c r="FP34" s="79"/>
      <c r="FQ34" s="79"/>
      <c r="FR34" s="79"/>
      <c r="FS34" s="79"/>
      <c r="FT34" s="79"/>
      <c r="FU34" s="79"/>
      <c r="FV34" s="79"/>
      <c r="FW34" s="79"/>
      <c r="FX34" s="79"/>
      <c r="FY34" s="79"/>
      <c r="FZ34" s="79"/>
      <c r="GA34" s="79"/>
      <c r="GB34" s="79"/>
      <c r="GC34" s="79"/>
      <c r="GD34" s="79"/>
      <c r="GE34" s="79"/>
      <c r="GF34" s="79"/>
      <c r="GG34" s="79"/>
      <c r="GH34" s="79"/>
      <c r="GI34" s="79"/>
      <c r="GJ34" s="79"/>
      <c r="GK34" s="79"/>
      <c r="GL34" s="79"/>
      <c r="GM34" s="79"/>
      <c r="GN34" s="79"/>
      <c r="GO34" s="79"/>
      <c r="GP34" s="79"/>
      <c r="GQ34" s="79"/>
      <c r="GR34" s="79"/>
      <c r="GS34" s="79"/>
      <c r="GT34" s="79"/>
      <c r="GU34" s="79"/>
      <c r="GV34" s="79"/>
      <c r="GW34" s="79"/>
      <c r="GX34" s="79"/>
      <c r="GY34" s="79"/>
      <c r="GZ34" s="79"/>
      <c r="HA34" s="79"/>
      <c r="HB34" s="79"/>
      <c r="HC34" s="79"/>
      <c r="HD34" s="79"/>
      <c r="HE34" s="79"/>
      <c r="HF34" s="79"/>
    </row>
    <row r="35" spans="1:214" ht="48">
      <c r="A35" s="18">
        <v>20</v>
      </c>
      <c r="B35" s="221" t="str">
        <f t="shared" si="0"/>
        <v>MIGUEL ANGEL HERNANDEZ GALLEGO</v>
      </c>
      <c r="C35" s="222"/>
      <c r="D35" s="222"/>
      <c r="E35" s="222"/>
      <c r="F35" s="222"/>
      <c r="G35" s="222"/>
      <c r="H35" s="222"/>
      <c r="I35" s="222"/>
      <c r="J35" s="222"/>
      <c r="K35" s="222"/>
      <c r="L35" s="222"/>
      <c r="M35" s="222"/>
      <c r="N35" s="223"/>
      <c r="O35" s="27"/>
      <c r="P35" s="28"/>
      <c r="Q35" s="27"/>
      <c r="R35" s="43"/>
      <c r="S35" s="46"/>
      <c r="T35" s="43"/>
      <c r="U35" s="43"/>
      <c r="V35" s="43"/>
      <c r="W35" s="42"/>
      <c r="X35" s="43"/>
      <c r="Y35" s="42"/>
      <c r="Z35" s="43"/>
      <c r="AA35" s="42"/>
      <c r="AB35" s="43"/>
      <c r="AC35" s="46"/>
      <c r="AD35" s="59"/>
      <c r="AE35" s="60"/>
      <c r="AF35" s="60" t="s">
        <v>51</v>
      </c>
      <c r="AG35" s="57"/>
      <c r="AH35" s="60" t="s">
        <v>51</v>
      </c>
      <c r="AI35" s="72"/>
      <c r="AJ35" s="60"/>
      <c r="AK35" s="100" t="s">
        <v>51</v>
      </c>
      <c r="AL35" s="60"/>
      <c r="AM35" s="72"/>
      <c r="AN35" s="60"/>
      <c r="AO35" s="76"/>
      <c r="AP35" s="60"/>
      <c r="AQ35" s="76"/>
      <c r="AR35" s="60"/>
      <c r="AS35" s="77"/>
      <c r="AT35" s="60"/>
      <c r="AU35" s="76"/>
      <c r="AV35" s="76"/>
      <c r="AW35" s="76"/>
      <c r="AX35" s="76"/>
      <c r="AY35" s="224"/>
      <c r="AZ35" s="225"/>
      <c r="BA35" s="226"/>
      <c r="BB35" s="225"/>
      <c r="BC35" s="226"/>
      <c r="BD35" s="227"/>
      <c r="BE35" s="82" t="s">
        <v>86</v>
      </c>
      <c r="BF35" s="82" t="s">
        <v>87</v>
      </c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</row>
    <row r="36" spans="1:214" ht="63.75">
      <c r="A36" s="17">
        <v>21</v>
      </c>
      <c r="B36" s="127" t="str">
        <f t="shared" si="0"/>
        <v>ESTEFANIA GUERRERO ORDOÑEZ</v>
      </c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9"/>
      <c r="O36" s="29" t="s">
        <v>46</v>
      </c>
      <c r="P36" s="30"/>
      <c r="Q36" s="29"/>
      <c r="R36" s="47"/>
      <c r="S36" s="48" t="s">
        <v>46</v>
      </c>
      <c r="T36" s="47"/>
      <c r="U36" s="47"/>
      <c r="V36" s="47"/>
      <c r="W36" s="49"/>
      <c r="X36" s="47"/>
      <c r="Y36" s="49" t="s">
        <v>46</v>
      </c>
      <c r="Z36" s="47"/>
      <c r="AA36" s="49" t="s">
        <v>46</v>
      </c>
      <c r="AB36" s="47"/>
      <c r="AC36" s="48"/>
      <c r="AD36" s="63"/>
      <c r="AE36" s="64"/>
      <c r="AF36" s="64" t="s">
        <v>46</v>
      </c>
      <c r="AG36" s="58"/>
      <c r="AH36" s="64" t="s">
        <v>46</v>
      </c>
      <c r="AI36" s="71"/>
      <c r="AJ36" s="64"/>
      <c r="AK36" s="71" t="s">
        <v>46</v>
      </c>
      <c r="AL36" s="64"/>
      <c r="AM36" s="71" t="s">
        <v>46</v>
      </c>
      <c r="AN36" s="64"/>
      <c r="AO36" s="68"/>
      <c r="AP36" s="64"/>
      <c r="AQ36" s="68"/>
      <c r="AR36" s="64"/>
      <c r="AS36" s="75"/>
      <c r="AT36" s="64"/>
      <c r="AU36" s="68"/>
      <c r="AV36" s="68"/>
      <c r="AW36" s="68"/>
      <c r="AX36" s="68"/>
      <c r="AY36" s="130"/>
      <c r="AZ36" s="131"/>
      <c r="BA36" s="132"/>
      <c r="BB36" s="131"/>
      <c r="BC36" s="132"/>
      <c r="BD36" s="133"/>
      <c r="BE36" s="81" t="s">
        <v>89</v>
      </c>
      <c r="BF36" s="81" t="s">
        <v>90</v>
      </c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</row>
    <row r="37" spans="1:214" ht="32.25">
      <c r="A37" s="17">
        <v>22</v>
      </c>
      <c r="B37" s="127" t="str">
        <f t="shared" si="0"/>
        <v>LAURA DUQUE VALENCIA</v>
      </c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9"/>
      <c r="O37" s="29" t="s">
        <v>46</v>
      </c>
      <c r="P37" s="30"/>
      <c r="Q37" s="29"/>
      <c r="R37" s="47"/>
      <c r="S37" s="48" t="s">
        <v>46</v>
      </c>
      <c r="T37" s="47"/>
      <c r="U37" s="47"/>
      <c r="V37" s="47"/>
      <c r="W37" s="52"/>
      <c r="X37" s="50"/>
      <c r="Y37" s="49" t="s">
        <v>46</v>
      </c>
      <c r="Z37" s="47"/>
      <c r="AA37" s="49" t="s">
        <v>46</v>
      </c>
      <c r="AB37" s="47"/>
      <c r="AC37" s="51"/>
      <c r="AD37" s="65"/>
      <c r="AE37" s="66"/>
      <c r="AF37" s="64" t="s">
        <v>46</v>
      </c>
      <c r="AG37" s="58"/>
      <c r="AH37" s="64" t="s">
        <v>46</v>
      </c>
      <c r="AI37" s="71"/>
      <c r="AJ37" s="64"/>
      <c r="AK37" s="71" t="s">
        <v>46</v>
      </c>
      <c r="AL37" s="64"/>
      <c r="AM37" s="71" t="s">
        <v>51</v>
      </c>
      <c r="AN37" s="64"/>
      <c r="AO37" s="68"/>
      <c r="AP37" s="64"/>
      <c r="AQ37" s="68"/>
      <c r="AR37" s="64"/>
      <c r="AS37" s="75"/>
      <c r="AT37" s="64"/>
      <c r="AU37" s="68"/>
      <c r="AV37" s="68"/>
      <c r="AW37" s="68"/>
      <c r="AX37" s="68"/>
      <c r="AY37" s="130"/>
      <c r="AZ37" s="131"/>
      <c r="BA37" s="132"/>
      <c r="BB37" s="131"/>
      <c r="BC37" s="132"/>
      <c r="BD37" s="133"/>
      <c r="BE37" s="81" t="s">
        <v>91</v>
      </c>
      <c r="BF37" s="81" t="s">
        <v>92</v>
      </c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</row>
    <row r="38" spans="1:214" ht="48">
      <c r="A38" s="17">
        <v>23</v>
      </c>
      <c r="B38" s="127" t="str">
        <f t="shared" si="0"/>
        <v>JENSSY DAYANA MOSQUERA TRUJILLO</v>
      </c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9"/>
      <c r="O38" s="29" t="s">
        <v>46</v>
      </c>
      <c r="P38" s="30"/>
      <c r="Q38" s="29"/>
      <c r="R38" s="47"/>
      <c r="S38" s="48" t="s">
        <v>46</v>
      </c>
      <c r="T38" s="47"/>
      <c r="U38" s="47"/>
      <c r="V38" s="47"/>
      <c r="W38" s="52"/>
      <c r="X38" s="50"/>
      <c r="Y38" s="49" t="s">
        <v>46</v>
      </c>
      <c r="Z38" s="47"/>
      <c r="AA38" s="49" t="s">
        <v>46</v>
      </c>
      <c r="AB38" s="47"/>
      <c r="AC38" s="51"/>
      <c r="AD38" s="65"/>
      <c r="AE38" s="66"/>
      <c r="AF38" s="64" t="s">
        <v>46</v>
      </c>
      <c r="AG38" s="58"/>
      <c r="AH38" s="64" t="s">
        <v>46</v>
      </c>
      <c r="AI38" s="71"/>
      <c r="AJ38" s="64"/>
      <c r="AK38" s="71" t="s">
        <v>46</v>
      </c>
      <c r="AL38" s="64"/>
      <c r="AM38" s="71" t="s">
        <v>46</v>
      </c>
      <c r="AN38" s="64"/>
      <c r="AO38" s="68"/>
      <c r="AP38" s="64"/>
      <c r="AQ38" s="68"/>
      <c r="AR38" s="64"/>
      <c r="AS38" s="75"/>
      <c r="AT38" s="64"/>
      <c r="AU38" s="68"/>
      <c r="AV38" s="68"/>
      <c r="AW38" s="68"/>
      <c r="AX38" s="68"/>
      <c r="AY38" s="130"/>
      <c r="AZ38" s="131"/>
      <c r="BA38" s="132"/>
      <c r="BB38" s="131"/>
      <c r="BC38" s="132"/>
      <c r="BD38" s="133"/>
      <c r="BE38" s="81" t="s">
        <v>93</v>
      </c>
      <c r="BF38" s="81" t="s">
        <v>94</v>
      </c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</row>
    <row r="39" spans="1:214" ht="48">
      <c r="A39" s="17">
        <v>24</v>
      </c>
      <c r="B39" s="127" t="str">
        <f t="shared" si="0"/>
        <v>KATERINE GONGORA ANGULO</v>
      </c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9"/>
      <c r="O39" s="29" t="s">
        <v>46</v>
      </c>
      <c r="P39" s="30"/>
      <c r="Q39" s="29"/>
      <c r="R39" s="47"/>
      <c r="S39" s="48" t="s">
        <v>46</v>
      </c>
      <c r="T39" s="47"/>
      <c r="U39" s="47"/>
      <c r="V39" s="47"/>
      <c r="W39" s="52"/>
      <c r="X39" s="50"/>
      <c r="Y39" s="49" t="s">
        <v>46</v>
      </c>
      <c r="Z39" s="47"/>
      <c r="AA39" s="49" t="s">
        <v>46</v>
      </c>
      <c r="AB39" s="47"/>
      <c r="AC39" s="51"/>
      <c r="AD39" s="65"/>
      <c r="AE39" s="66"/>
      <c r="AF39" s="64" t="s">
        <v>46</v>
      </c>
      <c r="AG39" s="58"/>
      <c r="AH39" s="64" t="s">
        <v>46</v>
      </c>
      <c r="AI39" s="71"/>
      <c r="AJ39" s="64"/>
      <c r="AK39" s="71" t="s">
        <v>46</v>
      </c>
      <c r="AL39" s="64"/>
      <c r="AM39" s="71" t="s">
        <v>51</v>
      </c>
      <c r="AN39" s="64"/>
      <c r="AO39" s="68"/>
      <c r="AP39" s="64"/>
      <c r="AQ39" s="68"/>
      <c r="AR39" s="64"/>
      <c r="AS39" s="75"/>
      <c r="AT39" s="64"/>
      <c r="AU39" s="68"/>
      <c r="AV39" s="68"/>
      <c r="AW39" s="68"/>
      <c r="AX39" s="68"/>
      <c r="AY39" s="130"/>
      <c r="AZ39" s="131"/>
      <c r="BA39" s="132"/>
      <c r="BB39" s="131"/>
      <c r="BC39" s="132"/>
      <c r="BD39" s="133"/>
      <c r="BE39" s="81" t="s">
        <v>95</v>
      </c>
      <c r="BF39" s="81" t="s">
        <v>96</v>
      </c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</row>
    <row r="40" spans="1:214" ht="32.25">
      <c r="A40" s="17">
        <v>25</v>
      </c>
      <c r="B40" s="127" t="str">
        <f t="shared" si="0"/>
        <v>LEIDY DANIELA ESCOBAR GIRALDO</v>
      </c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9"/>
      <c r="O40" s="29" t="s">
        <v>46</v>
      </c>
      <c r="P40" s="30"/>
      <c r="Q40" s="29"/>
      <c r="R40" s="47"/>
      <c r="S40" s="48" t="s">
        <v>46</v>
      </c>
      <c r="T40" s="47"/>
      <c r="U40" s="47"/>
      <c r="V40" s="47"/>
      <c r="W40" s="52"/>
      <c r="X40" s="50"/>
      <c r="Y40" s="49" t="s">
        <v>46</v>
      </c>
      <c r="Z40" s="47"/>
      <c r="AA40" s="49" t="s">
        <v>46</v>
      </c>
      <c r="AB40" s="47"/>
      <c r="AC40" s="51"/>
      <c r="AD40" s="65"/>
      <c r="AE40" s="66"/>
      <c r="AF40" s="64" t="s">
        <v>46</v>
      </c>
      <c r="AG40" s="58"/>
      <c r="AH40" s="64" t="s">
        <v>46</v>
      </c>
      <c r="AI40" s="71"/>
      <c r="AJ40" s="64"/>
      <c r="AK40" s="71" t="s">
        <v>46</v>
      </c>
      <c r="AL40" s="64"/>
      <c r="AM40" s="71" t="s">
        <v>46</v>
      </c>
      <c r="AN40" s="64"/>
      <c r="AO40" s="68"/>
      <c r="AP40" s="64"/>
      <c r="AQ40" s="68"/>
      <c r="AR40" s="64"/>
      <c r="AS40" s="75"/>
      <c r="AT40" s="64"/>
      <c r="AU40" s="68"/>
      <c r="AV40" s="68"/>
      <c r="AW40" s="68"/>
      <c r="AX40" s="68"/>
      <c r="AY40" s="130"/>
      <c r="AZ40" s="131"/>
      <c r="BA40" s="132"/>
      <c r="BB40" s="131"/>
      <c r="BC40" s="132"/>
      <c r="BD40" s="133"/>
      <c r="BE40" s="81" t="s">
        <v>97</v>
      </c>
      <c r="BF40" s="81" t="s">
        <v>98</v>
      </c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</row>
    <row r="41" spans="1:214" ht="48">
      <c r="A41" s="17">
        <v>26</v>
      </c>
      <c r="B41" s="127" t="str">
        <f t="shared" si="0"/>
        <v>SARAY ISABEL QUIJANO CARMONA</v>
      </c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9"/>
      <c r="O41" s="29" t="s">
        <v>46</v>
      </c>
      <c r="P41" s="30"/>
      <c r="Q41" s="29"/>
      <c r="R41" s="47"/>
      <c r="S41" s="48" t="s">
        <v>46</v>
      </c>
      <c r="T41" s="47"/>
      <c r="U41" s="47"/>
      <c r="V41" s="47"/>
      <c r="W41" s="52"/>
      <c r="X41" s="50"/>
      <c r="Y41" s="49" t="s">
        <v>46</v>
      </c>
      <c r="Z41" s="47"/>
      <c r="AA41" s="49" t="s">
        <v>46</v>
      </c>
      <c r="AB41" s="47"/>
      <c r="AC41" s="51"/>
      <c r="AD41" s="65"/>
      <c r="AE41" s="66"/>
      <c r="AF41" s="64" t="s">
        <v>46</v>
      </c>
      <c r="AG41" s="58"/>
      <c r="AH41" s="64" t="s">
        <v>46</v>
      </c>
      <c r="AI41" s="71"/>
      <c r="AJ41" s="64"/>
      <c r="AK41" s="71" t="s">
        <v>46</v>
      </c>
      <c r="AL41" s="64"/>
      <c r="AM41" s="71" t="s">
        <v>51</v>
      </c>
      <c r="AN41" s="64"/>
      <c r="AO41" s="68"/>
      <c r="AP41" s="64"/>
      <c r="AQ41" s="68"/>
      <c r="AR41" s="64"/>
      <c r="AS41" s="75"/>
      <c r="AT41" s="64"/>
      <c r="AU41" s="68"/>
      <c r="AV41" s="68"/>
      <c r="AW41" s="68"/>
      <c r="AX41" s="68"/>
      <c r="AY41" s="130"/>
      <c r="AZ41" s="131"/>
      <c r="BA41" s="132"/>
      <c r="BB41" s="131"/>
      <c r="BC41" s="132"/>
      <c r="BD41" s="133"/>
      <c r="BE41" s="81" t="s">
        <v>99</v>
      </c>
      <c r="BF41" s="81" t="s">
        <v>100</v>
      </c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</row>
    <row r="42" spans="1:214" ht="32.25">
      <c r="A42" s="17">
        <v>27</v>
      </c>
      <c r="B42" s="127" t="str">
        <f t="shared" si="0"/>
        <v>MARIANA MORALES GOMEZ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9"/>
      <c r="O42" s="29" t="s">
        <v>46</v>
      </c>
      <c r="P42" s="30"/>
      <c r="Q42" s="29"/>
      <c r="R42" s="47"/>
      <c r="S42" s="48" t="s">
        <v>46</v>
      </c>
      <c r="T42" s="47"/>
      <c r="U42" s="47"/>
      <c r="V42" s="47"/>
      <c r="W42" s="52"/>
      <c r="X42" s="50"/>
      <c r="Y42" s="49" t="s">
        <v>46</v>
      </c>
      <c r="Z42" s="47"/>
      <c r="AA42" s="49" t="s">
        <v>46</v>
      </c>
      <c r="AB42" s="47"/>
      <c r="AC42" s="51"/>
      <c r="AD42" s="65"/>
      <c r="AE42" s="66"/>
      <c r="AF42" s="64" t="s">
        <v>46</v>
      </c>
      <c r="AG42" s="58"/>
      <c r="AH42" s="64" t="s">
        <v>46</v>
      </c>
      <c r="AI42" s="71"/>
      <c r="AJ42" s="64"/>
      <c r="AK42" s="71" t="s">
        <v>46</v>
      </c>
      <c r="AL42" s="64"/>
      <c r="AM42" s="71" t="s">
        <v>46</v>
      </c>
      <c r="AN42" s="64"/>
      <c r="AO42" s="68"/>
      <c r="AP42" s="64"/>
      <c r="AQ42" s="68"/>
      <c r="AR42" s="64"/>
      <c r="AS42" s="75"/>
      <c r="AT42" s="64"/>
      <c r="AU42" s="68"/>
      <c r="AV42" s="68"/>
      <c r="AW42" s="68"/>
      <c r="AX42" s="68"/>
      <c r="AY42" s="130"/>
      <c r="AZ42" s="131"/>
      <c r="BA42" s="132"/>
      <c r="BB42" s="131"/>
      <c r="BC42" s="132"/>
      <c r="BD42" s="133"/>
      <c r="BE42" s="81" t="s">
        <v>101</v>
      </c>
      <c r="BF42" s="81" t="s">
        <v>102</v>
      </c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</row>
    <row r="43" spans="1:214" ht="32.25">
      <c r="A43" s="17">
        <v>28</v>
      </c>
      <c r="B43" s="127" t="str">
        <f t="shared" si="0"/>
        <v>SARA SOFIA CAMPO TAPIA</v>
      </c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9"/>
      <c r="O43" s="25" t="s">
        <v>46</v>
      </c>
      <c r="P43" s="26"/>
      <c r="Q43" s="25"/>
      <c r="R43" s="44"/>
      <c r="S43" s="45" t="s">
        <v>46</v>
      </c>
      <c r="T43" s="44"/>
      <c r="U43" s="44"/>
      <c r="V43" s="44"/>
      <c r="W43" s="53"/>
      <c r="X43" s="44"/>
      <c r="Y43" s="53" t="s">
        <v>46</v>
      </c>
      <c r="Z43" s="44"/>
      <c r="AA43" s="53" t="s">
        <v>46</v>
      </c>
      <c r="AB43" s="44"/>
      <c r="AC43" s="45"/>
      <c r="AD43" s="67"/>
      <c r="AE43" s="61"/>
      <c r="AF43" s="61" t="s">
        <v>46</v>
      </c>
      <c r="AG43" s="58"/>
      <c r="AH43" s="61" t="s">
        <v>46</v>
      </c>
      <c r="AI43" s="71"/>
      <c r="AJ43" s="61"/>
      <c r="AK43" s="71" t="s">
        <v>46</v>
      </c>
      <c r="AL43" s="61"/>
      <c r="AM43" s="71" t="s">
        <v>46</v>
      </c>
      <c r="AN43" s="61"/>
      <c r="AO43" s="68"/>
      <c r="AP43" s="61"/>
      <c r="AQ43" s="68"/>
      <c r="AR43" s="61"/>
      <c r="AS43" s="75"/>
      <c r="AT43" s="61"/>
      <c r="AU43" s="68"/>
      <c r="AV43" s="68"/>
      <c r="AW43" s="68"/>
      <c r="AX43" s="68"/>
      <c r="AY43" s="130"/>
      <c r="AZ43" s="131"/>
      <c r="BA43" s="132"/>
      <c r="BB43" s="131"/>
      <c r="BC43" s="132"/>
      <c r="BD43" s="133"/>
      <c r="BE43" s="81" t="s">
        <v>103</v>
      </c>
      <c r="BF43" s="81" t="s">
        <v>104</v>
      </c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</row>
    <row r="44" spans="1:214" ht="48">
      <c r="A44" s="17">
        <v>29</v>
      </c>
      <c r="B44" s="127" t="str">
        <f t="shared" si="0"/>
        <v>MARIA ESTHER LOACHAMIN GARCES</v>
      </c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9"/>
      <c r="O44" s="25" t="s">
        <v>46</v>
      </c>
      <c r="P44" s="26"/>
      <c r="Q44" s="25"/>
      <c r="R44" s="44"/>
      <c r="S44" s="45" t="s">
        <v>46</v>
      </c>
      <c r="T44" s="44"/>
      <c r="U44" s="44"/>
      <c r="V44" s="44"/>
      <c r="W44" s="53"/>
      <c r="X44" s="44"/>
      <c r="Y44" s="53" t="s">
        <v>46</v>
      </c>
      <c r="Z44" s="44"/>
      <c r="AA44" s="53" t="s">
        <v>46</v>
      </c>
      <c r="AB44" s="44"/>
      <c r="AC44" s="45"/>
      <c r="AD44" s="67"/>
      <c r="AE44" s="61"/>
      <c r="AF44" s="61" t="s">
        <v>46</v>
      </c>
      <c r="AG44" s="58"/>
      <c r="AH44" s="61" t="s">
        <v>46</v>
      </c>
      <c r="AI44" s="71"/>
      <c r="AJ44" s="61"/>
      <c r="AK44" s="71" t="s">
        <v>46</v>
      </c>
      <c r="AL44" s="61"/>
      <c r="AM44" s="71" t="s">
        <v>46</v>
      </c>
      <c r="AN44" s="61"/>
      <c r="AO44" s="68"/>
      <c r="AP44" s="61"/>
      <c r="AQ44" s="68"/>
      <c r="AR44" s="61"/>
      <c r="AS44" s="75"/>
      <c r="AT44" s="61"/>
      <c r="AU44" s="68"/>
      <c r="AV44" s="68"/>
      <c r="AW44" s="68"/>
      <c r="AX44" s="68"/>
      <c r="AY44" s="130"/>
      <c r="AZ44" s="131"/>
      <c r="BA44" s="132"/>
      <c r="BB44" s="131"/>
      <c r="BC44" s="132"/>
      <c r="BD44" s="133"/>
      <c r="BE44" s="81" t="s">
        <v>105</v>
      </c>
      <c r="BF44" s="81" t="s">
        <v>106</v>
      </c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</row>
    <row r="45" spans="1:214" ht="48">
      <c r="A45" s="17">
        <v>30</v>
      </c>
      <c r="B45" s="127" t="str">
        <f t="shared" si="0"/>
        <v>JEYNY ALEJANDRA NUÑEZ GARZON</v>
      </c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O45" s="25" t="s">
        <v>46</v>
      </c>
      <c r="P45" s="26"/>
      <c r="Q45" s="25"/>
      <c r="R45" s="44"/>
      <c r="S45" s="45" t="s">
        <v>46</v>
      </c>
      <c r="T45" s="44"/>
      <c r="U45" s="44"/>
      <c r="V45" s="44"/>
      <c r="W45" s="53"/>
      <c r="X45" s="44"/>
      <c r="Y45" s="53" t="s">
        <v>46</v>
      </c>
      <c r="Z45" s="44"/>
      <c r="AA45" s="53" t="s">
        <v>46</v>
      </c>
      <c r="AB45" s="44"/>
      <c r="AC45" s="45"/>
      <c r="AD45" s="67"/>
      <c r="AE45" s="61"/>
      <c r="AF45" s="61" t="s">
        <v>46</v>
      </c>
      <c r="AG45" s="58"/>
      <c r="AH45" s="61" t="s">
        <v>46</v>
      </c>
      <c r="AI45" s="71"/>
      <c r="AJ45" s="61"/>
      <c r="AK45" s="71" t="s">
        <v>46</v>
      </c>
      <c r="AL45" s="61"/>
      <c r="AM45" s="71" t="s">
        <v>46</v>
      </c>
      <c r="AN45" s="61"/>
      <c r="AO45" s="68"/>
      <c r="AP45" s="61"/>
      <c r="AQ45" s="68"/>
      <c r="AR45" s="61"/>
      <c r="AS45" s="75"/>
      <c r="AT45" s="61"/>
      <c r="AU45" s="68"/>
      <c r="AV45" s="68"/>
      <c r="AW45" s="68"/>
      <c r="AX45" s="68"/>
      <c r="AY45" s="130"/>
      <c r="AZ45" s="131"/>
      <c r="BA45" s="132"/>
      <c r="BB45" s="131"/>
      <c r="BC45" s="132"/>
      <c r="BD45" s="133"/>
      <c r="BE45" s="81" t="s">
        <v>107</v>
      </c>
      <c r="BF45" s="81" t="s">
        <v>108</v>
      </c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</row>
    <row r="46" spans="1:214" ht="13.5">
      <c r="A46" s="134" t="s">
        <v>109</v>
      </c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68"/>
      <c r="AE46" s="68"/>
      <c r="AF46" s="68"/>
      <c r="AG46" s="71"/>
      <c r="AH46" s="68"/>
      <c r="AI46" s="71"/>
      <c r="AJ46" s="68"/>
      <c r="AK46" s="68"/>
      <c r="AL46" s="68"/>
      <c r="AM46" s="68"/>
      <c r="AN46" s="74"/>
      <c r="AO46" s="74"/>
      <c r="AP46" s="68"/>
      <c r="AQ46" s="68"/>
      <c r="AR46" s="68"/>
      <c r="AS46" s="68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8"/>
      <c r="BE46" s="9"/>
      <c r="BF46" s="9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</row>
    <row r="47" spans="1:214" ht="17.25">
      <c r="A47" s="136" t="s">
        <v>110</v>
      </c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138"/>
      <c r="AV47" s="138"/>
      <c r="AW47" s="138"/>
      <c r="AX47" s="138"/>
      <c r="AY47" s="138"/>
      <c r="AZ47" s="138"/>
      <c r="BA47" s="138"/>
      <c r="BB47" s="138"/>
      <c r="BC47" s="138"/>
      <c r="BD47" s="139"/>
      <c r="BE47" s="7"/>
      <c r="BF47" s="7"/>
      <c r="BG47" s="83"/>
      <c r="BH47" s="83"/>
      <c r="BI47" s="83"/>
      <c r="BJ47" s="83"/>
      <c r="BK47" s="83"/>
      <c r="BL47" s="83"/>
      <c r="BM47" s="83"/>
      <c r="BN47" s="83"/>
      <c r="BO47" s="83"/>
      <c r="BP47" s="83"/>
      <c r="BQ47" s="83"/>
      <c r="BR47" s="83"/>
      <c r="BS47" s="83"/>
      <c r="BT47" s="83"/>
      <c r="BU47" s="83"/>
      <c r="BV47" s="83"/>
      <c r="BW47" s="83"/>
      <c r="BX47" s="83"/>
      <c r="BY47" s="83"/>
      <c r="BZ47" s="83"/>
      <c r="CA47" s="83"/>
      <c r="CB47" s="83"/>
      <c r="CC47" s="83"/>
      <c r="CD47" s="83"/>
      <c r="CE47" s="83"/>
      <c r="CF47" s="83"/>
      <c r="CG47" s="83"/>
      <c r="CH47" s="83"/>
      <c r="CI47" s="83"/>
      <c r="CJ47" s="83"/>
      <c r="CK47" s="83"/>
      <c r="CL47" s="83"/>
      <c r="CM47" s="83"/>
      <c r="CN47" s="83"/>
      <c r="CO47" s="83"/>
      <c r="CP47" s="83"/>
      <c r="CQ47" s="83"/>
      <c r="CR47" s="83"/>
      <c r="CS47" s="83"/>
      <c r="CT47" s="83"/>
      <c r="CU47" s="83"/>
      <c r="CV47" s="83"/>
      <c r="CW47" s="83"/>
      <c r="CX47" s="83"/>
      <c r="CY47" s="83"/>
      <c r="CZ47" s="83"/>
      <c r="DA47" s="83"/>
      <c r="DB47" s="83"/>
      <c r="DC47" s="83"/>
      <c r="DD47" s="83"/>
      <c r="DE47" s="83"/>
      <c r="DF47" s="91"/>
      <c r="DG47" s="91"/>
      <c r="DH47" s="91"/>
      <c r="DI47" s="91"/>
      <c r="DJ47" s="91"/>
      <c r="DK47" s="91"/>
      <c r="DL47" s="91"/>
      <c r="DM47" s="91"/>
      <c r="DN47" s="91"/>
      <c r="DO47" s="91"/>
      <c r="DP47" s="91"/>
      <c r="DQ47" s="91"/>
      <c r="DR47" s="91"/>
      <c r="DS47" s="91"/>
      <c r="DT47" s="91"/>
      <c r="DU47" s="91"/>
      <c r="DV47" s="91"/>
      <c r="DW47" s="91"/>
      <c r="DX47" s="91"/>
      <c r="DY47" s="91"/>
      <c r="DZ47" s="91"/>
      <c r="EA47" s="91"/>
      <c r="EB47" s="91"/>
      <c r="EC47" s="91"/>
      <c r="ED47" s="91"/>
      <c r="EE47" s="91"/>
      <c r="EF47" s="91"/>
      <c r="EG47" s="91"/>
      <c r="EH47" s="91"/>
      <c r="EI47" s="91"/>
      <c r="EJ47" s="91"/>
      <c r="EK47" s="91"/>
      <c r="EL47" s="91"/>
      <c r="EM47" s="91"/>
      <c r="EN47" s="91"/>
      <c r="EO47" s="91"/>
      <c r="EP47" s="91"/>
      <c r="EQ47" s="91"/>
      <c r="ER47" s="91"/>
      <c r="ES47" s="91"/>
      <c r="ET47" s="91"/>
      <c r="EU47" s="91"/>
      <c r="EV47" s="91"/>
      <c r="EW47" s="91"/>
      <c r="EX47" s="91"/>
      <c r="EY47" s="91"/>
      <c r="EZ47" s="91"/>
      <c r="FA47" s="91"/>
      <c r="FB47" s="91"/>
      <c r="FC47" s="91"/>
      <c r="FD47" s="91"/>
      <c r="FE47" s="91"/>
      <c r="FF47" s="91"/>
      <c r="FG47" s="91"/>
      <c r="FH47" s="91"/>
      <c r="FI47" s="91"/>
      <c r="FJ47" s="91"/>
      <c r="FK47" s="91"/>
      <c r="FL47" s="91"/>
      <c r="FM47" s="91"/>
      <c r="FN47" s="91"/>
      <c r="FO47" s="91"/>
      <c r="FP47" s="91"/>
      <c r="FQ47" s="91"/>
      <c r="FR47" s="91"/>
      <c r="FS47" s="91"/>
      <c r="FT47" s="91"/>
      <c r="FU47" s="91"/>
      <c r="FV47" s="91"/>
      <c r="FW47" s="91"/>
      <c r="FX47" s="91"/>
      <c r="FY47" s="91"/>
      <c r="FZ47" s="91"/>
      <c r="GA47" s="91"/>
      <c r="GB47" s="91"/>
      <c r="GC47" s="91"/>
      <c r="GD47" s="91"/>
      <c r="GE47" s="91"/>
      <c r="GF47" s="91"/>
      <c r="GG47" s="91"/>
      <c r="GH47" s="91"/>
      <c r="GI47" s="91"/>
      <c r="GJ47" s="91"/>
      <c r="GK47" s="91"/>
      <c r="GL47" s="91"/>
      <c r="GM47" s="91"/>
      <c r="GN47" s="91"/>
      <c r="GO47" s="91"/>
      <c r="GP47" s="91"/>
      <c r="GQ47" s="91"/>
      <c r="GR47" s="91"/>
      <c r="GS47" s="91"/>
      <c r="GT47" s="91"/>
      <c r="GU47" s="91"/>
      <c r="GV47" s="91"/>
      <c r="GW47" s="91"/>
      <c r="GX47" s="91"/>
      <c r="GY47" s="91"/>
      <c r="GZ47" s="91"/>
      <c r="HA47" s="91"/>
      <c r="HB47" s="91"/>
      <c r="HC47" s="91"/>
      <c r="HD47" s="91"/>
      <c r="HE47" s="91"/>
      <c r="HF47" s="91"/>
    </row>
    <row r="48" spans="1:214" ht="17.25">
      <c r="A48" s="140" t="s">
        <v>111</v>
      </c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  <c r="AT48" s="141"/>
      <c r="AU48" s="141"/>
      <c r="AV48" s="141"/>
      <c r="AW48" s="141"/>
      <c r="AX48" s="141"/>
      <c r="AY48" s="141"/>
      <c r="AZ48" s="141"/>
      <c r="BA48" s="141"/>
      <c r="BB48" s="141"/>
      <c r="BC48" s="141"/>
      <c r="BD48" s="142"/>
      <c r="BE48" s="7"/>
      <c r="BF48" s="7"/>
      <c r="BG48" s="83"/>
      <c r="BH48" s="83"/>
      <c r="BI48" s="83"/>
      <c r="BJ48" s="83"/>
      <c r="BK48" s="83"/>
      <c r="BL48" s="83"/>
      <c r="BM48" s="83"/>
      <c r="BN48" s="83"/>
      <c r="BO48" s="83"/>
      <c r="BP48" s="83"/>
      <c r="BQ48" s="83"/>
      <c r="BR48" s="83"/>
      <c r="BS48" s="83"/>
      <c r="BT48" s="83"/>
      <c r="BU48" s="83"/>
      <c r="BV48" s="83"/>
      <c r="BW48" s="83"/>
      <c r="BX48" s="83"/>
      <c r="BY48" s="83"/>
      <c r="BZ48" s="83"/>
      <c r="CA48" s="83"/>
      <c r="CB48" s="83"/>
      <c r="CC48" s="83"/>
      <c r="CD48" s="83"/>
      <c r="CE48" s="83"/>
      <c r="CF48" s="83"/>
      <c r="CG48" s="83"/>
      <c r="CH48" s="83"/>
      <c r="CI48" s="83"/>
      <c r="CJ48" s="83"/>
      <c r="CK48" s="83"/>
      <c r="CL48" s="83"/>
      <c r="CM48" s="83"/>
      <c r="CN48" s="83"/>
      <c r="CO48" s="83"/>
      <c r="CP48" s="83"/>
      <c r="CQ48" s="83"/>
      <c r="CR48" s="83"/>
      <c r="CS48" s="83"/>
      <c r="CT48" s="83"/>
      <c r="CU48" s="83"/>
      <c r="CV48" s="83"/>
      <c r="CW48" s="83"/>
      <c r="CX48" s="83"/>
      <c r="CY48" s="83"/>
      <c r="CZ48" s="83"/>
      <c r="DA48" s="83"/>
      <c r="DB48" s="83"/>
      <c r="DC48" s="83"/>
      <c r="DD48" s="83"/>
      <c r="DE48" s="83"/>
      <c r="DF48" s="91"/>
      <c r="DG48" s="91"/>
      <c r="DH48" s="91"/>
      <c r="DI48" s="91"/>
      <c r="DJ48" s="91"/>
      <c r="DK48" s="91"/>
      <c r="DL48" s="91"/>
      <c r="DM48" s="91"/>
      <c r="DN48" s="91"/>
      <c r="DO48" s="91"/>
      <c r="DP48" s="91"/>
      <c r="DQ48" s="91"/>
      <c r="DR48" s="91"/>
      <c r="DS48" s="91"/>
      <c r="DT48" s="91"/>
      <c r="DU48" s="91"/>
      <c r="DV48" s="91"/>
      <c r="DW48" s="91"/>
      <c r="DX48" s="91"/>
      <c r="DY48" s="91"/>
      <c r="DZ48" s="91"/>
      <c r="EA48" s="91"/>
      <c r="EB48" s="91"/>
      <c r="EC48" s="91"/>
      <c r="ED48" s="91"/>
      <c r="EE48" s="91"/>
      <c r="EF48" s="91"/>
      <c r="EG48" s="91"/>
      <c r="EH48" s="91"/>
      <c r="EI48" s="91"/>
      <c r="EJ48" s="91"/>
      <c r="EK48" s="91"/>
      <c r="EL48" s="91"/>
      <c r="EM48" s="91"/>
      <c r="EN48" s="91"/>
      <c r="EO48" s="91"/>
      <c r="EP48" s="91"/>
      <c r="EQ48" s="91"/>
      <c r="ER48" s="91"/>
      <c r="ES48" s="91"/>
      <c r="ET48" s="91"/>
      <c r="EU48" s="91"/>
      <c r="EV48" s="91"/>
      <c r="EW48" s="91"/>
      <c r="EX48" s="91"/>
      <c r="EY48" s="91"/>
      <c r="EZ48" s="91"/>
      <c r="FA48" s="91"/>
      <c r="FB48" s="91"/>
      <c r="FC48" s="91"/>
      <c r="FD48" s="91"/>
      <c r="FE48" s="91"/>
      <c r="FF48" s="91"/>
      <c r="FG48" s="91"/>
      <c r="FH48" s="91"/>
      <c r="FI48" s="91"/>
      <c r="FJ48" s="91"/>
      <c r="FK48" s="91"/>
      <c r="FL48" s="91"/>
      <c r="FM48" s="91"/>
      <c r="FN48" s="91"/>
      <c r="FO48" s="91"/>
      <c r="FP48" s="91"/>
      <c r="FQ48" s="91"/>
      <c r="FR48" s="91"/>
      <c r="FS48" s="91"/>
      <c r="FT48" s="91"/>
      <c r="FU48" s="91"/>
      <c r="FV48" s="91"/>
      <c r="FW48" s="91"/>
      <c r="FX48" s="91"/>
      <c r="FY48" s="91"/>
      <c r="FZ48" s="91"/>
      <c r="GA48" s="91"/>
      <c r="GB48" s="91"/>
      <c r="GC48" s="91"/>
      <c r="GD48" s="91"/>
      <c r="GE48" s="91"/>
      <c r="GF48" s="91"/>
      <c r="GG48" s="91"/>
      <c r="GH48" s="91"/>
      <c r="GI48" s="91"/>
      <c r="GJ48" s="91"/>
      <c r="GK48" s="91"/>
      <c r="GL48" s="91"/>
      <c r="GM48" s="91"/>
      <c r="GN48" s="91"/>
      <c r="GO48" s="91"/>
      <c r="GP48" s="91"/>
      <c r="GQ48" s="91"/>
      <c r="GR48" s="91"/>
      <c r="GS48" s="91"/>
      <c r="GT48" s="91"/>
      <c r="GU48" s="91"/>
      <c r="GV48" s="91"/>
      <c r="GW48" s="91"/>
      <c r="GX48" s="91"/>
      <c r="GY48" s="91"/>
      <c r="GZ48" s="91"/>
      <c r="HA48" s="91"/>
      <c r="HB48" s="91"/>
      <c r="HC48" s="91"/>
      <c r="HD48" s="91"/>
      <c r="HE48" s="91"/>
      <c r="HF48" s="91"/>
    </row>
    <row r="49" spans="1:214">
      <c r="A49" s="9" t="s">
        <v>112</v>
      </c>
      <c r="B49" s="9"/>
      <c r="C49" s="9"/>
      <c r="D49" s="9"/>
      <c r="E49" s="9"/>
      <c r="F49" s="9" t="s">
        <v>113</v>
      </c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1"/>
      <c r="AF49" s="1"/>
      <c r="AG49" s="1"/>
      <c r="AH49" s="1"/>
      <c r="AI49" s="1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</row>
    <row r="50" spans="1:214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1"/>
      <c r="AG50" s="1"/>
      <c r="AH50" s="1"/>
      <c r="AI50" s="1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</row>
    <row r="51" spans="1:214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1"/>
      <c r="AG51" s="1"/>
      <c r="AH51" s="1"/>
      <c r="AI51" s="1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</row>
    <row r="52" spans="1:214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1"/>
      <c r="AG52" s="1"/>
      <c r="AH52" s="1"/>
      <c r="AI52" s="1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</row>
    <row r="53" spans="1:214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1"/>
      <c r="AG53" s="1"/>
      <c r="AH53" s="1"/>
      <c r="AI53" s="1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L53" s="1"/>
      <c r="BM53" s="1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</row>
    <row r="54" spans="1:214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1"/>
      <c r="AG54" s="1"/>
      <c r="AH54" s="1"/>
      <c r="AI54" s="1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1"/>
      <c r="BK54" s="84"/>
      <c r="BL54" s="1" t="s">
        <v>114</v>
      </c>
      <c r="BM54" s="1" t="s">
        <v>114</v>
      </c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</row>
    <row r="55" spans="1:214" ht="126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1"/>
      <c r="AG55" s="1"/>
      <c r="AH55" s="1"/>
      <c r="AI55" s="1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1"/>
      <c r="BK55" s="1" t="s">
        <v>115</v>
      </c>
      <c r="BL55" s="85" t="s">
        <v>116</v>
      </c>
      <c r="BM55" s="88">
        <v>224207</v>
      </c>
      <c r="BN55" s="89">
        <v>30091242</v>
      </c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</row>
    <row r="56" spans="1:214" ht="126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1"/>
      <c r="AG56" s="1"/>
      <c r="AH56" s="1"/>
      <c r="AI56" s="1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1"/>
      <c r="BK56" s="1" t="s">
        <v>117</v>
      </c>
      <c r="BL56" s="85" t="s">
        <v>116</v>
      </c>
      <c r="BM56" s="88">
        <v>224207</v>
      </c>
      <c r="BN56" s="89">
        <v>30091332</v>
      </c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</row>
    <row r="57" spans="1:214" ht="197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1"/>
      <c r="AG57" s="1"/>
      <c r="AH57" s="1"/>
      <c r="AI57" s="1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K57" s="1" t="s">
        <v>118</v>
      </c>
      <c r="BL57" s="85" t="s">
        <v>119</v>
      </c>
      <c r="BM57" s="88">
        <v>921416</v>
      </c>
      <c r="BN57" s="89">
        <v>30091003</v>
      </c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</row>
    <row r="58" spans="1:214" ht="108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1"/>
      <c r="AG58" s="1"/>
      <c r="AH58" s="1"/>
      <c r="AI58" s="1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K58" s="86"/>
      <c r="BL58" s="85" t="s">
        <v>120</v>
      </c>
      <c r="BM58" s="88">
        <v>223224</v>
      </c>
      <c r="BN58" s="90">
        <v>302509005</v>
      </c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</row>
    <row r="59" spans="1:214" ht="108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1"/>
      <c r="AG59" s="1"/>
      <c r="AH59" s="1"/>
      <c r="AI59" s="1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K59" s="84"/>
      <c r="BL59" s="85" t="s">
        <v>121</v>
      </c>
      <c r="BM59" s="88">
        <v>831206</v>
      </c>
      <c r="BN59" s="89">
        <v>30091362</v>
      </c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</row>
    <row r="60" spans="1:214" ht="144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1"/>
      <c r="AG60" s="1"/>
      <c r="AH60" s="1"/>
      <c r="AI60" s="1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K60" s="84"/>
      <c r="BL60" s="85" t="s">
        <v>122</v>
      </c>
      <c r="BM60" s="88">
        <v>921415</v>
      </c>
      <c r="BN60" s="89">
        <v>30091244</v>
      </c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</row>
    <row r="61" spans="1:214" ht="180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1"/>
      <c r="AG61" s="1"/>
      <c r="AH61" s="1"/>
      <c r="AI61" s="1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K61" s="84"/>
      <c r="BL61" s="85" t="s">
        <v>123</v>
      </c>
      <c r="BM61" s="88">
        <v>921414</v>
      </c>
      <c r="BN61" s="89">
        <v>30091243</v>
      </c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</row>
    <row r="62" spans="1:214" ht="108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1"/>
      <c r="AG62" s="1"/>
      <c r="AH62" s="1"/>
      <c r="AI62" s="1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K62" s="84"/>
      <c r="BL62" s="85" t="s">
        <v>124</v>
      </c>
      <c r="BM62" s="88">
        <v>831205</v>
      </c>
      <c r="BN62" s="89">
        <v>30091001</v>
      </c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</row>
    <row r="63" spans="1:214" ht="90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1"/>
      <c r="AG63" s="1"/>
      <c r="AH63" s="1"/>
      <c r="AI63" s="1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K63" s="86"/>
      <c r="BL63" s="85" t="s">
        <v>125</v>
      </c>
      <c r="BM63" s="88">
        <v>122119</v>
      </c>
      <c r="BN63" s="89">
        <v>302509009</v>
      </c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</row>
    <row r="64" spans="1:214" ht="126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1"/>
      <c r="AG64" s="1"/>
      <c r="AH64" s="1"/>
      <c r="AI64" s="1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K64" s="87"/>
      <c r="BL64" s="85" t="s">
        <v>126</v>
      </c>
      <c r="BM64" s="88">
        <v>921220</v>
      </c>
      <c r="BN64" s="89">
        <v>302509011</v>
      </c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</row>
    <row r="65" spans="1:214" ht="108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1"/>
      <c r="AG65" s="1"/>
      <c r="AH65" s="1"/>
      <c r="AI65" s="1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K65" s="86"/>
      <c r="BL65" s="85" t="s">
        <v>127</v>
      </c>
      <c r="BM65" s="88">
        <v>223310</v>
      </c>
      <c r="BN65" s="89">
        <v>302509002</v>
      </c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</row>
    <row r="66" spans="1:214" ht="7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1"/>
      <c r="AG66" s="1"/>
      <c r="AH66" s="1"/>
      <c r="AI66" s="1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K66" s="84"/>
      <c r="BL66" s="85" t="s">
        <v>128</v>
      </c>
      <c r="BM66" s="88">
        <v>937116</v>
      </c>
      <c r="BN66" s="90">
        <v>302509004</v>
      </c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</row>
    <row r="67" spans="1:214" ht="16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1"/>
      <c r="AG67" s="1"/>
      <c r="AH67" s="1"/>
      <c r="AI67" s="1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K67" s="84"/>
      <c r="BL67" s="85" t="s">
        <v>129</v>
      </c>
      <c r="BM67" s="88">
        <v>932200</v>
      </c>
      <c r="BN67" s="93">
        <v>30081229</v>
      </c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</row>
    <row r="68" spans="1:214" ht="16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1"/>
      <c r="AG68" s="1"/>
      <c r="AH68" s="1"/>
      <c r="AI68" s="1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K68" s="84"/>
      <c r="BL68" s="85" t="s">
        <v>129</v>
      </c>
      <c r="BM68" s="88">
        <v>932200</v>
      </c>
      <c r="BN68" s="89">
        <v>30081340</v>
      </c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</row>
    <row r="69" spans="1:214" ht="126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1"/>
      <c r="AG69" s="1"/>
      <c r="AH69" s="1"/>
      <c r="AI69" s="1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K69" s="84"/>
      <c r="BL69" s="85" t="s">
        <v>130</v>
      </c>
      <c r="BM69" s="88">
        <v>932404</v>
      </c>
      <c r="BN69" s="89">
        <v>302509007</v>
      </c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</row>
    <row r="70" spans="1:214" ht="144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1"/>
      <c r="AG70" s="1"/>
      <c r="AH70" s="1"/>
      <c r="AI70" s="1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K70" s="84"/>
      <c r="BL70" s="85" t="s">
        <v>131</v>
      </c>
      <c r="BM70" s="88">
        <v>831104</v>
      </c>
      <c r="BN70" s="89">
        <v>302509010</v>
      </c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</row>
    <row r="71" spans="1:214" ht="7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1"/>
      <c r="AG71" s="1"/>
      <c r="AH71" s="1"/>
      <c r="AI71" s="1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K71" s="84"/>
      <c r="BL71" s="85" t="s">
        <v>132</v>
      </c>
      <c r="BM71" s="88">
        <v>228101</v>
      </c>
      <c r="BN71" s="90">
        <v>302509006</v>
      </c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</row>
    <row r="72" spans="1:214" ht="90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1"/>
      <c r="AG72" s="1"/>
      <c r="AH72" s="1"/>
      <c r="AI72" s="1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K72" s="84"/>
      <c r="BL72" s="85" t="s">
        <v>133</v>
      </c>
      <c r="BM72" s="88">
        <v>217303</v>
      </c>
      <c r="BN72" s="90">
        <v>302509003</v>
      </c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</row>
    <row r="73" spans="1:214" ht="126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1"/>
      <c r="AG73" s="1"/>
      <c r="AH73" s="1"/>
      <c r="AI73" s="1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K73" s="84"/>
      <c r="BL73" s="85" t="s">
        <v>134</v>
      </c>
      <c r="BM73" s="88">
        <v>122113</v>
      </c>
      <c r="BN73" s="89">
        <v>302509008</v>
      </c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</row>
    <row r="74" spans="1:214" ht="251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1"/>
      <c r="AG74" s="1"/>
      <c r="AH74" s="1"/>
      <c r="AI74" s="1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5" t="s">
        <v>135</v>
      </c>
      <c r="BM74" s="88">
        <v>921410</v>
      </c>
      <c r="BN74" s="89">
        <v>30081046</v>
      </c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</row>
    <row r="75" spans="1:214" ht="287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1"/>
      <c r="AG75" s="1"/>
      <c r="AH75" s="1"/>
      <c r="AI75" s="1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5" t="s">
        <v>136</v>
      </c>
      <c r="BM75" s="88">
        <v>921411</v>
      </c>
      <c r="BN75" s="89">
        <v>30081047</v>
      </c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</row>
    <row r="76" spans="1:214" ht="197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1"/>
      <c r="AG76" s="1"/>
      <c r="AH76" s="1"/>
      <c r="AI76" s="1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5" t="s">
        <v>137</v>
      </c>
      <c r="BM76" s="88">
        <v>932200</v>
      </c>
      <c r="BN76" s="89">
        <v>30071472</v>
      </c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</row>
    <row r="77" spans="1:214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1"/>
      <c r="AG77" s="1"/>
      <c r="AH77" s="1"/>
      <c r="AI77" s="1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92" t="s">
        <v>138</v>
      </c>
      <c r="BM77" s="68">
        <v>224207</v>
      </c>
      <c r="BN77" s="94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</row>
    <row r="78" spans="1:214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1"/>
      <c r="AG78" s="1"/>
      <c r="AH78" s="1"/>
      <c r="AI78" s="1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92" t="s">
        <v>139</v>
      </c>
      <c r="BM78" s="68">
        <v>921415</v>
      </c>
      <c r="BN78" s="94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</row>
    <row r="79" spans="1:214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1"/>
      <c r="AG79" s="1"/>
      <c r="AH79" s="1"/>
      <c r="AI79" s="1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92" t="s">
        <v>140</v>
      </c>
      <c r="BM79" s="68">
        <v>921414</v>
      </c>
      <c r="BN79" s="94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</row>
    <row r="80" spans="1:214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1"/>
      <c r="AG80" s="1"/>
      <c r="AH80" s="1"/>
      <c r="AI80" s="1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</row>
    <row r="81" spans="1:214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1"/>
      <c r="AG81" s="1"/>
      <c r="AH81" s="1"/>
      <c r="AI81" s="1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</row>
    <row r="82" spans="1:214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1"/>
      <c r="AG82" s="1"/>
      <c r="AH82" s="1"/>
      <c r="AI82" s="1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</row>
    <row r="83" spans="1:214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1"/>
      <c r="AG83" s="1"/>
      <c r="AH83" s="1"/>
      <c r="AI83" s="1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</row>
    <row r="84" spans="1:214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1"/>
      <c r="AG84" s="1"/>
      <c r="AH84" s="1"/>
      <c r="AI84" s="1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</row>
    <row r="85" spans="1:214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1"/>
      <c r="AG85" s="1"/>
      <c r="AH85" s="1"/>
      <c r="AI85" s="1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</row>
    <row r="86" spans="1:214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1"/>
      <c r="AG86" s="1"/>
      <c r="AH86" s="1"/>
      <c r="AI86" s="1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</row>
    <row r="87" spans="1:214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1"/>
      <c r="AG87" s="1"/>
      <c r="AH87" s="1"/>
      <c r="AI87" s="1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</row>
    <row r="88" spans="1:214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1"/>
      <c r="AG88" s="1"/>
      <c r="AH88" s="1"/>
      <c r="AI88" s="1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</row>
    <row r="89" spans="1:214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1"/>
      <c r="AG89" s="1"/>
      <c r="AH89" s="1"/>
      <c r="AI89" s="1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</row>
    <row r="90" spans="1:214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1"/>
      <c r="AG90" s="1"/>
      <c r="AH90" s="1"/>
      <c r="AI90" s="1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</row>
    <row r="91" spans="1:214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1"/>
      <c r="AG91" s="1"/>
      <c r="AH91" s="1"/>
      <c r="AI91" s="1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</row>
    <row r="92" spans="1:214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1"/>
      <c r="AG92" s="1"/>
      <c r="AH92" s="1"/>
      <c r="AI92" s="1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</row>
    <row r="93" spans="1:214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1"/>
      <c r="AG93" s="1"/>
      <c r="AH93" s="1"/>
      <c r="AI93" s="1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</row>
    <row r="94" spans="1:214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1"/>
      <c r="AG94" s="1"/>
      <c r="AH94" s="1"/>
      <c r="AI94" s="1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</row>
    <row r="95" spans="1:214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1"/>
      <c r="AG95" s="1"/>
      <c r="AH95" s="1"/>
      <c r="AI95" s="1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</row>
    <row r="96" spans="1:214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1"/>
      <c r="AG96" s="1"/>
      <c r="AH96" s="1"/>
      <c r="AI96" s="1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</row>
    <row r="97" spans="1:214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1"/>
      <c r="AG97" s="1"/>
      <c r="AH97" s="1"/>
      <c r="AI97" s="1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</row>
    <row r="98" spans="1:214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1"/>
      <c r="AG98" s="1"/>
      <c r="AH98" s="1"/>
      <c r="AI98" s="1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</row>
    <row r="99" spans="1:214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1"/>
      <c r="AG99" s="1"/>
      <c r="AH99" s="1"/>
      <c r="AI99" s="1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</row>
    <row r="100" spans="1:214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1"/>
      <c r="AG100" s="1"/>
      <c r="AH100" s="1"/>
      <c r="AI100" s="1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</row>
    <row r="101" spans="1:214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1"/>
      <c r="AG101" s="1"/>
      <c r="AH101" s="1"/>
      <c r="AI101" s="1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</row>
    <row r="102" spans="1:214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1"/>
      <c r="AG102" s="1"/>
      <c r="AH102" s="1"/>
      <c r="AI102" s="1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</row>
    <row r="103" spans="1:214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1"/>
      <c r="AG103" s="1"/>
      <c r="AH103" s="1"/>
      <c r="AI103" s="1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</row>
    <row r="104" spans="1:214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1"/>
      <c r="AG104" s="1"/>
      <c r="AH104" s="1"/>
      <c r="AI104" s="1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</row>
    <row r="105" spans="1:214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1"/>
      <c r="AG105" s="1"/>
      <c r="AH105" s="1"/>
      <c r="AI105" s="1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</row>
    <row r="106" spans="1:214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1"/>
      <c r="AG106" s="1"/>
      <c r="AH106" s="1"/>
      <c r="AI106" s="1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</row>
    <row r="107" spans="1:214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1"/>
      <c r="AG107" s="1"/>
      <c r="AH107" s="1"/>
      <c r="AI107" s="1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</row>
  </sheetData>
  <mergeCells count="201">
    <mergeCell ref="I1:AJ6"/>
    <mergeCell ref="AK1:BD6"/>
    <mergeCell ref="A6:G6"/>
    <mergeCell ref="A7:L7"/>
    <mergeCell ref="AK7:BD7"/>
    <mergeCell ref="A8:E8"/>
    <mergeCell ref="F8:J8"/>
    <mergeCell ref="K8:L8"/>
    <mergeCell ref="N8:O8"/>
    <mergeCell ref="U8:BD8"/>
    <mergeCell ref="A9:AE9"/>
    <mergeCell ref="AF9:BD9"/>
    <mergeCell ref="A10:A15"/>
    <mergeCell ref="B10:N15"/>
    <mergeCell ref="O10:AX10"/>
    <mergeCell ref="AY10:BD14"/>
    <mergeCell ref="O11:P11"/>
    <mergeCell ref="Q11:R11"/>
    <mergeCell ref="S11:T11"/>
    <mergeCell ref="U11:V11"/>
    <mergeCell ref="AV11:AX12"/>
    <mergeCell ref="O12:P12"/>
    <mergeCell ref="Q12:R12"/>
    <mergeCell ref="S12:T12"/>
    <mergeCell ref="U12:V12"/>
    <mergeCell ref="W12:X12"/>
    <mergeCell ref="Y12:Z12"/>
    <mergeCell ref="AA12:AB12"/>
    <mergeCell ref="AC12:AD12"/>
    <mergeCell ref="AJ11:AK12"/>
    <mergeCell ref="AL11:AM12"/>
    <mergeCell ref="AN11:AO12"/>
    <mergeCell ref="AP11:AQ12"/>
    <mergeCell ref="AR11:AS12"/>
    <mergeCell ref="AT11:AU12"/>
    <mergeCell ref="W11:X11"/>
    <mergeCell ref="Y11:Z11"/>
    <mergeCell ref="AA11:AB11"/>
    <mergeCell ref="AC11:AD11"/>
    <mergeCell ref="AF11:AG12"/>
    <mergeCell ref="AH11:AI12"/>
    <mergeCell ref="AN13:AO13"/>
    <mergeCell ref="AP13:AQ13"/>
    <mergeCell ref="AR13:AS13"/>
    <mergeCell ref="AT13:AU13"/>
    <mergeCell ref="AV13:AX13"/>
    <mergeCell ref="O14:P14"/>
    <mergeCell ref="Q14:R14"/>
    <mergeCell ref="S14:T14"/>
    <mergeCell ref="U14:V14"/>
    <mergeCell ref="W14:X14"/>
    <mergeCell ref="AA13:AB13"/>
    <mergeCell ref="AC13:AD13"/>
    <mergeCell ref="AF13:AG13"/>
    <mergeCell ref="AH13:AI13"/>
    <mergeCell ref="AJ13:AK13"/>
    <mergeCell ref="AL13:AM13"/>
    <mergeCell ref="O13:P13"/>
    <mergeCell ref="Q13:R13"/>
    <mergeCell ref="S13:T13"/>
    <mergeCell ref="U13:V13"/>
    <mergeCell ref="W13:X13"/>
    <mergeCell ref="Y13:Z13"/>
    <mergeCell ref="AL14:AM14"/>
    <mergeCell ref="AN14:AO14"/>
    <mergeCell ref="AP14:AQ14"/>
    <mergeCell ref="AR14:AS14"/>
    <mergeCell ref="AT14:AU14"/>
    <mergeCell ref="AV14:AX14"/>
    <mergeCell ref="Y14:Z14"/>
    <mergeCell ref="AA14:AB14"/>
    <mergeCell ref="AC14:AD14"/>
    <mergeCell ref="AF14:AG14"/>
    <mergeCell ref="AH14:AI14"/>
    <mergeCell ref="AJ14:AK14"/>
    <mergeCell ref="B17:N17"/>
    <mergeCell ref="AY17:AZ17"/>
    <mergeCell ref="BA17:BB17"/>
    <mergeCell ref="BC17:BD17"/>
    <mergeCell ref="B18:N18"/>
    <mergeCell ref="AY18:AZ18"/>
    <mergeCell ref="BA18:BB18"/>
    <mergeCell ref="BC18:BD18"/>
    <mergeCell ref="AY15:AZ15"/>
    <mergeCell ref="BA15:BB15"/>
    <mergeCell ref="BC15:BD15"/>
    <mergeCell ref="B16:N16"/>
    <mergeCell ref="AY16:AZ16"/>
    <mergeCell ref="BA16:BB16"/>
    <mergeCell ref="BC16:BD16"/>
    <mergeCell ref="B21:N21"/>
    <mergeCell ref="AY21:AZ21"/>
    <mergeCell ref="BA21:BB21"/>
    <mergeCell ref="BC21:BD21"/>
    <mergeCell ref="B22:N22"/>
    <mergeCell ref="AY22:AZ22"/>
    <mergeCell ref="BA22:BB22"/>
    <mergeCell ref="BC22:BD22"/>
    <mergeCell ref="B19:N19"/>
    <mergeCell ref="AY19:AZ19"/>
    <mergeCell ref="BA19:BB19"/>
    <mergeCell ref="BC19:BD19"/>
    <mergeCell ref="B20:N20"/>
    <mergeCell ref="AY20:AZ20"/>
    <mergeCell ref="BA20:BB20"/>
    <mergeCell ref="BC20:BD20"/>
    <mergeCell ref="B25:N25"/>
    <mergeCell ref="AY25:AZ25"/>
    <mergeCell ref="BA25:BB25"/>
    <mergeCell ref="BC25:BD25"/>
    <mergeCell ref="B26:N26"/>
    <mergeCell ref="AY26:AZ26"/>
    <mergeCell ref="BA26:BB26"/>
    <mergeCell ref="BC26:BD26"/>
    <mergeCell ref="B23:N23"/>
    <mergeCell ref="AY23:AZ23"/>
    <mergeCell ref="BA23:BB23"/>
    <mergeCell ref="BC23:BD23"/>
    <mergeCell ref="B24:N24"/>
    <mergeCell ref="AY24:AZ24"/>
    <mergeCell ref="BA24:BB24"/>
    <mergeCell ref="BC24:BD24"/>
    <mergeCell ref="B29:N29"/>
    <mergeCell ref="AY29:AZ29"/>
    <mergeCell ref="BA29:BB29"/>
    <mergeCell ref="BC29:BD29"/>
    <mergeCell ref="B30:N30"/>
    <mergeCell ref="AY30:AZ30"/>
    <mergeCell ref="BA30:BB30"/>
    <mergeCell ref="BC30:BD30"/>
    <mergeCell ref="B27:N27"/>
    <mergeCell ref="AY27:AZ27"/>
    <mergeCell ref="BA27:BB27"/>
    <mergeCell ref="BC27:BD27"/>
    <mergeCell ref="B28:N28"/>
    <mergeCell ref="AY28:AZ28"/>
    <mergeCell ref="BA28:BB28"/>
    <mergeCell ref="BC28:BD28"/>
    <mergeCell ref="B33:N33"/>
    <mergeCell ref="AY33:AZ33"/>
    <mergeCell ref="BA33:BB33"/>
    <mergeCell ref="BC33:BD33"/>
    <mergeCell ref="B34:N34"/>
    <mergeCell ref="AY34:AZ34"/>
    <mergeCell ref="BA34:BB34"/>
    <mergeCell ref="BC34:BD34"/>
    <mergeCell ref="B31:N31"/>
    <mergeCell ref="AY31:AZ31"/>
    <mergeCell ref="BA31:BB31"/>
    <mergeCell ref="BC31:BD31"/>
    <mergeCell ref="B32:N32"/>
    <mergeCell ref="AY32:AZ32"/>
    <mergeCell ref="BA32:BB32"/>
    <mergeCell ref="BC32:BD32"/>
    <mergeCell ref="B37:N37"/>
    <mergeCell ref="AY37:AZ37"/>
    <mergeCell ref="BA37:BB37"/>
    <mergeCell ref="BC37:BD37"/>
    <mergeCell ref="B38:N38"/>
    <mergeCell ref="AY38:AZ38"/>
    <mergeCell ref="BA38:BB38"/>
    <mergeCell ref="BC38:BD38"/>
    <mergeCell ref="B35:N35"/>
    <mergeCell ref="AY35:AZ35"/>
    <mergeCell ref="BA35:BB35"/>
    <mergeCell ref="BC35:BD35"/>
    <mergeCell ref="B36:N36"/>
    <mergeCell ref="AY36:AZ36"/>
    <mergeCell ref="BA36:BB36"/>
    <mergeCell ref="BC36:BD36"/>
    <mergeCell ref="B41:N41"/>
    <mergeCell ref="AY41:AZ41"/>
    <mergeCell ref="BA41:BB41"/>
    <mergeCell ref="BC41:BD41"/>
    <mergeCell ref="B42:N42"/>
    <mergeCell ref="AY42:AZ42"/>
    <mergeCell ref="BA42:BB42"/>
    <mergeCell ref="BC42:BD42"/>
    <mergeCell ref="B39:N39"/>
    <mergeCell ref="AY39:AZ39"/>
    <mergeCell ref="BA39:BB39"/>
    <mergeCell ref="BC39:BD39"/>
    <mergeCell ref="B40:N40"/>
    <mergeCell ref="AY40:AZ40"/>
    <mergeCell ref="BA40:BB40"/>
    <mergeCell ref="BC40:BD40"/>
    <mergeCell ref="A48:BD48"/>
    <mergeCell ref="B45:N45"/>
    <mergeCell ref="AY45:AZ45"/>
    <mergeCell ref="BA45:BB45"/>
    <mergeCell ref="BC45:BD45"/>
    <mergeCell ref="A46:N46"/>
    <mergeCell ref="A47:BD47"/>
    <mergeCell ref="B43:N43"/>
    <mergeCell ref="AY43:AZ43"/>
    <mergeCell ref="BA43:BB43"/>
    <mergeCell ref="BC43:BD43"/>
    <mergeCell ref="B44:N44"/>
    <mergeCell ref="AY44:AZ44"/>
    <mergeCell ref="BA44:BB44"/>
    <mergeCell ref="BC44:BD4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9E8EF-8160-439B-9458-543C13946B9A}">
  <dimension ref="A1:HF107"/>
  <sheetViews>
    <sheetView workbookViewId="0">
      <selection sqref="A1:XFD1048576"/>
    </sheetView>
  </sheetViews>
  <sheetFormatPr defaultRowHeight="12"/>
  <cols>
    <col min="7" max="8" width="0" hidden="1" customWidth="1"/>
    <col min="12" max="14" width="0" hidden="1" customWidth="1"/>
  </cols>
  <sheetData>
    <row r="1" spans="1:214" ht="18.75">
      <c r="A1" s="10"/>
      <c r="B1" s="11"/>
      <c r="C1" s="11"/>
      <c r="D1" s="11"/>
      <c r="E1" s="11"/>
      <c r="F1" s="11"/>
      <c r="G1" s="11"/>
      <c r="H1" s="12"/>
      <c r="I1" s="144" t="s">
        <v>0</v>
      </c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6"/>
      <c r="AK1" s="151" t="s">
        <v>1</v>
      </c>
      <c r="AL1" s="152"/>
      <c r="AM1" s="152"/>
      <c r="AN1" s="152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  <c r="AZ1" s="152"/>
      <c r="BA1" s="152"/>
      <c r="BB1" s="152"/>
      <c r="BC1" s="152"/>
      <c r="BD1" s="153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</row>
    <row r="2" spans="1:214" ht="18.75">
      <c r="A2" s="13"/>
      <c r="B2" s="14"/>
      <c r="C2" s="14"/>
      <c r="D2" s="14"/>
      <c r="E2" s="14"/>
      <c r="F2" s="14"/>
      <c r="G2" s="14"/>
      <c r="H2" s="15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  <c r="AG2" s="147"/>
      <c r="AH2" s="147"/>
      <c r="AI2" s="147"/>
      <c r="AJ2" s="148"/>
      <c r="AK2" s="154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6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8"/>
      <c r="DA2" s="8"/>
      <c r="DB2" s="8"/>
      <c r="DC2" s="8"/>
      <c r="DD2" s="8"/>
      <c r="DE2" s="8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</row>
    <row r="3" spans="1:214" ht="18.75">
      <c r="A3" s="13"/>
      <c r="B3" s="14"/>
      <c r="C3" s="14"/>
      <c r="D3" s="14"/>
      <c r="E3" s="14"/>
      <c r="F3" s="14"/>
      <c r="G3" s="14"/>
      <c r="H3" s="15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8"/>
      <c r="AK3" s="154"/>
      <c r="AL3" s="155"/>
      <c r="AM3" s="155"/>
      <c r="AN3" s="155"/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155"/>
      <c r="BB3" s="155"/>
      <c r="BC3" s="155"/>
      <c r="BD3" s="156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8"/>
      <c r="DA3" s="8"/>
      <c r="DB3" s="8"/>
      <c r="DC3" s="8"/>
      <c r="DD3" s="8"/>
      <c r="DE3" s="8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</row>
    <row r="4" spans="1:214" ht="18.75">
      <c r="A4" s="13"/>
      <c r="B4" s="14"/>
      <c r="C4" s="14"/>
      <c r="D4" s="14"/>
      <c r="E4" s="14"/>
      <c r="F4" s="14"/>
      <c r="G4" s="14"/>
      <c r="H4" s="15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  <c r="AH4" s="147"/>
      <c r="AI4" s="147"/>
      <c r="AJ4" s="148"/>
      <c r="AK4" s="154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6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8"/>
      <c r="DA4" s="8"/>
      <c r="DB4" s="8"/>
      <c r="DC4" s="8"/>
      <c r="DD4" s="8"/>
      <c r="DE4" s="8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</row>
    <row r="5" spans="1:214" ht="18.75">
      <c r="A5" s="13"/>
      <c r="B5" s="14"/>
      <c r="C5" s="14"/>
      <c r="D5" s="14"/>
      <c r="E5" s="14"/>
      <c r="F5" s="14"/>
      <c r="G5" s="14"/>
      <c r="H5" s="15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  <c r="AG5" s="147"/>
      <c r="AH5" s="147"/>
      <c r="AI5" s="147"/>
      <c r="AJ5" s="148"/>
      <c r="AK5" s="154"/>
      <c r="AL5" s="155"/>
      <c r="AM5" s="155"/>
      <c r="AN5" s="155"/>
      <c r="AO5" s="155"/>
      <c r="AP5" s="155"/>
      <c r="AQ5" s="155"/>
      <c r="AR5" s="155"/>
      <c r="AS5" s="155"/>
      <c r="AT5" s="155"/>
      <c r="AU5" s="155"/>
      <c r="AV5" s="155"/>
      <c r="AW5" s="155"/>
      <c r="AX5" s="155"/>
      <c r="AY5" s="155"/>
      <c r="AZ5" s="155"/>
      <c r="BA5" s="155"/>
      <c r="BB5" s="155"/>
      <c r="BC5" s="155"/>
      <c r="BD5" s="156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8"/>
      <c r="DA5" s="8"/>
      <c r="DB5" s="8"/>
      <c r="DC5" s="8"/>
      <c r="DD5" s="8"/>
      <c r="DE5" s="8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</row>
    <row r="6" spans="1:214" ht="18.75">
      <c r="A6" s="190"/>
      <c r="B6" s="191"/>
      <c r="C6" s="191"/>
      <c r="D6" s="191"/>
      <c r="E6" s="191"/>
      <c r="F6" s="191"/>
      <c r="G6" s="191"/>
      <c r="H6" s="16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50"/>
      <c r="AK6" s="157"/>
      <c r="AL6" s="158"/>
      <c r="AM6" s="158"/>
      <c r="AN6" s="158"/>
      <c r="AO6" s="158"/>
      <c r="AP6" s="158"/>
      <c r="AQ6" s="158"/>
      <c r="AR6" s="158"/>
      <c r="AS6" s="158"/>
      <c r="AT6" s="158"/>
      <c r="AU6" s="158"/>
      <c r="AV6" s="158"/>
      <c r="AW6" s="158"/>
      <c r="AX6" s="158"/>
      <c r="AY6" s="158"/>
      <c r="AZ6" s="158"/>
      <c r="BA6" s="158"/>
      <c r="BB6" s="158"/>
      <c r="BC6" s="158"/>
      <c r="BD6" s="159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8"/>
      <c r="DA6" s="8"/>
      <c r="DB6" s="8"/>
      <c r="DC6" s="8"/>
      <c r="DD6" s="8"/>
      <c r="DE6" s="8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</row>
    <row r="7" spans="1:214" ht="15">
      <c r="A7" s="229" t="s">
        <v>172</v>
      </c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" t="s">
        <v>3</v>
      </c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54"/>
      <c r="AG7" s="54"/>
      <c r="AH7" s="54"/>
      <c r="AI7" s="54"/>
      <c r="AJ7" s="69"/>
      <c r="AK7" s="194">
        <v>2826902</v>
      </c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6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8"/>
      <c r="DA7" s="8"/>
      <c r="DB7" s="8"/>
      <c r="DC7" s="8"/>
      <c r="DD7" s="8"/>
      <c r="DE7" s="8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</row>
    <row r="8" spans="1:214" ht="14.25">
      <c r="A8" s="197" t="s">
        <v>4</v>
      </c>
      <c r="B8" s="198"/>
      <c r="C8" s="198"/>
      <c r="D8" s="198"/>
      <c r="E8" s="198"/>
      <c r="F8" s="198" t="s">
        <v>5</v>
      </c>
      <c r="G8" s="198"/>
      <c r="H8" s="198"/>
      <c r="I8" s="198"/>
      <c r="J8" s="199"/>
      <c r="K8" s="200" t="s">
        <v>6</v>
      </c>
      <c r="L8" s="200"/>
      <c r="M8" s="9"/>
      <c r="N8" s="201"/>
      <c r="O8" s="202"/>
      <c r="P8" s="21" t="s">
        <v>7</v>
      </c>
      <c r="Q8" s="34"/>
      <c r="R8" s="34"/>
      <c r="S8" s="34"/>
      <c r="T8" s="35"/>
      <c r="U8" s="203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  <c r="AI8" s="204"/>
      <c r="AJ8" s="204"/>
      <c r="AK8" s="204"/>
      <c r="AL8" s="204"/>
      <c r="AM8" s="204"/>
      <c r="AN8" s="204"/>
      <c r="AO8" s="204"/>
      <c r="AP8" s="204"/>
      <c r="AQ8" s="204"/>
      <c r="AR8" s="204"/>
      <c r="AS8" s="204"/>
      <c r="AT8" s="204"/>
      <c r="AU8" s="204"/>
      <c r="AV8" s="204"/>
      <c r="AW8" s="204"/>
      <c r="AX8" s="204"/>
      <c r="AY8" s="204"/>
      <c r="AZ8" s="204"/>
      <c r="BA8" s="204"/>
      <c r="BB8" s="204"/>
      <c r="BC8" s="204"/>
      <c r="BD8" s="205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8"/>
      <c r="DA8" s="8"/>
      <c r="DB8" s="8"/>
      <c r="DC8" s="8"/>
      <c r="DD8" s="8"/>
      <c r="DE8" s="8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</row>
    <row r="9" spans="1:214" ht="14.25">
      <c r="A9" s="206" t="s">
        <v>173</v>
      </c>
      <c r="B9" s="207"/>
      <c r="C9" s="207"/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7"/>
      <c r="O9" s="207"/>
      <c r="P9" s="207"/>
      <c r="Q9" s="207"/>
      <c r="R9" s="207"/>
      <c r="S9" s="207"/>
      <c r="T9" s="207"/>
      <c r="U9" s="207"/>
      <c r="V9" s="207"/>
      <c r="W9" s="207"/>
      <c r="X9" s="207"/>
      <c r="Y9" s="207"/>
      <c r="Z9" s="207"/>
      <c r="AA9" s="207"/>
      <c r="AB9" s="207"/>
      <c r="AC9" s="207"/>
      <c r="AD9" s="207"/>
      <c r="AE9" s="207"/>
      <c r="AF9" s="208" t="s">
        <v>9</v>
      </c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9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</row>
    <row r="10" spans="1:214" ht="14.25">
      <c r="A10" s="143" t="s">
        <v>10</v>
      </c>
      <c r="B10" s="164">
        <v>4</v>
      </c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6"/>
      <c r="O10" s="187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8"/>
      <c r="AT10" s="188"/>
      <c r="AU10" s="188"/>
      <c r="AV10" s="188"/>
      <c r="AW10" s="188"/>
      <c r="AX10" s="189"/>
      <c r="AY10" s="173"/>
      <c r="AZ10" s="173"/>
      <c r="BA10" s="173"/>
      <c r="BB10" s="173"/>
      <c r="BC10" s="173"/>
      <c r="BD10" s="174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</row>
    <row r="11" spans="1:214">
      <c r="A11" s="143"/>
      <c r="B11" s="167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9"/>
      <c r="O11" s="179"/>
      <c r="P11" s="180"/>
      <c r="Q11" s="179"/>
      <c r="R11" s="180"/>
      <c r="S11" s="179"/>
      <c r="T11" s="180"/>
      <c r="U11" s="179"/>
      <c r="V11" s="180"/>
      <c r="W11" s="186"/>
      <c r="X11" s="186"/>
      <c r="Y11" s="176"/>
      <c r="Z11" s="176"/>
      <c r="AA11" s="176"/>
      <c r="AB11" s="176"/>
      <c r="AC11" s="232"/>
      <c r="AD11" s="233"/>
      <c r="AE11" s="107"/>
      <c r="AF11" s="160"/>
      <c r="AG11" s="161"/>
      <c r="AH11" s="160"/>
      <c r="AI11" s="161"/>
      <c r="AJ11" s="160"/>
      <c r="AK11" s="161"/>
      <c r="AL11" s="160"/>
      <c r="AM11" s="161"/>
      <c r="AN11" s="160"/>
      <c r="AO11" s="161"/>
      <c r="AP11" s="160"/>
      <c r="AQ11" s="161"/>
      <c r="AR11" s="160"/>
      <c r="AS11" s="161"/>
      <c r="AT11" s="160"/>
      <c r="AU11" s="161"/>
      <c r="AV11" s="160"/>
      <c r="AW11" s="219"/>
      <c r="AX11" s="161"/>
      <c r="AY11" s="173"/>
      <c r="AZ11" s="173"/>
      <c r="BA11" s="173"/>
      <c r="BB11" s="173"/>
      <c r="BC11" s="173"/>
      <c r="BD11" s="174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</row>
    <row r="12" spans="1:214">
      <c r="A12" s="143"/>
      <c r="B12" s="167"/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9"/>
      <c r="O12" s="179"/>
      <c r="P12" s="180"/>
      <c r="Q12" s="179"/>
      <c r="R12" s="180"/>
      <c r="S12" s="179"/>
      <c r="T12" s="180"/>
      <c r="U12" s="179"/>
      <c r="V12" s="180"/>
      <c r="W12" s="230" t="s">
        <v>174</v>
      </c>
      <c r="X12" s="231"/>
      <c r="Y12" s="179" t="s">
        <v>175</v>
      </c>
      <c r="Z12" s="180"/>
      <c r="AA12" s="179" t="s">
        <v>176</v>
      </c>
      <c r="AB12" s="180"/>
      <c r="AC12" s="232"/>
      <c r="AD12" s="233"/>
      <c r="AE12" s="106"/>
      <c r="AF12" s="162"/>
      <c r="AG12" s="163"/>
      <c r="AH12" s="162"/>
      <c r="AI12" s="163"/>
      <c r="AJ12" s="162"/>
      <c r="AK12" s="163"/>
      <c r="AL12" s="162"/>
      <c r="AM12" s="163"/>
      <c r="AN12" s="162"/>
      <c r="AO12" s="163"/>
      <c r="AP12" s="162"/>
      <c r="AQ12" s="163"/>
      <c r="AR12" s="162"/>
      <c r="AS12" s="163"/>
      <c r="AT12" s="162"/>
      <c r="AU12" s="163"/>
      <c r="AV12" s="162"/>
      <c r="AW12" s="220"/>
      <c r="AX12" s="163"/>
      <c r="AY12" s="173"/>
      <c r="AZ12" s="173"/>
      <c r="BA12" s="173"/>
      <c r="BB12" s="173"/>
      <c r="BC12" s="173"/>
      <c r="BD12" s="174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</row>
    <row r="13" spans="1:214">
      <c r="A13" s="143"/>
      <c r="B13" s="167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9"/>
      <c r="O13" s="179"/>
      <c r="P13" s="180"/>
      <c r="Q13" s="179"/>
      <c r="R13" s="180"/>
      <c r="S13" s="179"/>
      <c r="T13" s="180"/>
      <c r="U13" s="176"/>
      <c r="V13" s="176"/>
      <c r="W13" s="235"/>
      <c r="X13" s="235"/>
      <c r="Y13" s="176"/>
      <c r="Z13" s="176"/>
      <c r="AA13" s="176"/>
      <c r="AB13" s="176"/>
      <c r="AC13" s="234"/>
      <c r="AD13" s="234"/>
      <c r="AE13" s="107"/>
      <c r="AF13" s="179"/>
      <c r="AG13" s="180"/>
      <c r="AH13" s="179"/>
      <c r="AI13" s="180"/>
      <c r="AJ13" s="179"/>
      <c r="AK13" s="180"/>
      <c r="AL13" s="179"/>
      <c r="AM13" s="180"/>
      <c r="AN13" s="179"/>
      <c r="AO13" s="180"/>
      <c r="AP13" s="176"/>
      <c r="AQ13" s="176"/>
      <c r="AR13" s="179"/>
      <c r="AS13" s="180"/>
      <c r="AT13" s="179"/>
      <c r="AU13" s="184"/>
      <c r="AV13" s="185"/>
      <c r="AW13" s="228"/>
      <c r="AX13" s="184"/>
      <c r="AY13" s="175"/>
      <c r="AZ13" s="173"/>
      <c r="BA13" s="173"/>
      <c r="BB13" s="173"/>
      <c r="BC13" s="173"/>
      <c r="BD13" s="174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</row>
    <row r="14" spans="1:214">
      <c r="A14" s="143"/>
      <c r="B14" s="167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9"/>
      <c r="O14" s="179" t="s">
        <v>177</v>
      </c>
      <c r="P14" s="180"/>
      <c r="Q14" s="179" t="s">
        <v>178</v>
      </c>
      <c r="R14" s="180"/>
      <c r="S14" s="179" t="s">
        <v>179</v>
      </c>
      <c r="T14" s="180"/>
      <c r="U14" s="179" t="s">
        <v>180</v>
      </c>
      <c r="V14" s="180"/>
      <c r="W14" s="230"/>
      <c r="X14" s="231"/>
      <c r="Y14" s="179"/>
      <c r="Z14" s="180"/>
      <c r="AA14" s="179"/>
      <c r="AB14" s="180"/>
      <c r="AC14" s="232"/>
      <c r="AD14" s="233"/>
      <c r="AE14" s="106"/>
      <c r="AF14" s="179"/>
      <c r="AG14" s="180"/>
      <c r="AH14" s="179"/>
      <c r="AI14" s="180"/>
      <c r="AJ14" s="179"/>
      <c r="AK14" s="180"/>
      <c r="AL14" s="179"/>
      <c r="AM14" s="180"/>
      <c r="AN14" s="179"/>
      <c r="AO14" s="180"/>
      <c r="AP14" s="179"/>
      <c r="AQ14" s="180"/>
      <c r="AR14" s="179"/>
      <c r="AS14" s="180"/>
      <c r="AT14" s="179"/>
      <c r="AU14" s="180"/>
      <c r="AV14" s="179"/>
      <c r="AW14" s="181"/>
      <c r="AX14" s="180"/>
      <c r="AY14" s="175"/>
      <c r="AZ14" s="173"/>
      <c r="BA14" s="173"/>
      <c r="BB14" s="173"/>
      <c r="BC14" s="173"/>
      <c r="BD14" s="174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80"/>
      <c r="DA14" s="80"/>
      <c r="DB14" s="80"/>
      <c r="DC14" s="80"/>
      <c r="DD14" s="80"/>
      <c r="DE14" s="80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9"/>
      <c r="FE14" s="79"/>
      <c r="FF14" s="79"/>
      <c r="FG14" s="79"/>
      <c r="FH14" s="79"/>
      <c r="FI14" s="79"/>
      <c r="FJ14" s="79"/>
      <c r="FK14" s="79"/>
      <c r="FL14" s="79"/>
      <c r="FM14" s="79"/>
      <c r="FN14" s="79"/>
      <c r="FO14" s="79"/>
      <c r="FP14" s="79"/>
      <c r="FQ14" s="79"/>
      <c r="FR14" s="79"/>
      <c r="FS14" s="79"/>
      <c r="FT14" s="79"/>
      <c r="FU14" s="79"/>
      <c r="FV14" s="79"/>
      <c r="FW14" s="79"/>
      <c r="FX14" s="79"/>
      <c r="FY14" s="79"/>
      <c r="FZ14" s="79"/>
      <c r="GA14" s="79"/>
      <c r="GB14" s="79"/>
      <c r="GC14" s="79"/>
      <c r="GD14" s="79"/>
      <c r="GE14" s="79"/>
      <c r="GF14" s="79"/>
      <c r="GG14" s="79"/>
      <c r="GH14" s="79"/>
      <c r="GI14" s="79"/>
      <c r="GJ14" s="79"/>
      <c r="GK14" s="79"/>
      <c r="GL14" s="79"/>
      <c r="GM14" s="79"/>
      <c r="GN14" s="79"/>
      <c r="GO14" s="79"/>
      <c r="GP14" s="79"/>
      <c r="GQ14" s="79"/>
      <c r="GR14" s="79"/>
      <c r="GS14" s="79"/>
      <c r="GT14" s="79"/>
      <c r="GU14" s="79"/>
      <c r="GV14" s="79"/>
      <c r="GW14" s="79"/>
      <c r="GX14" s="79"/>
      <c r="GY14" s="79"/>
      <c r="GZ14" s="79"/>
      <c r="HA14" s="79"/>
      <c r="HB14" s="79"/>
      <c r="HC14" s="79"/>
      <c r="HD14" s="79"/>
      <c r="HE14" s="79"/>
      <c r="HF14" s="79"/>
    </row>
    <row r="15" spans="1:214">
      <c r="A15" s="143"/>
      <c r="B15" s="170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2"/>
      <c r="O15" s="22"/>
      <c r="P15" s="22"/>
      <c r="Q15" s="22"/>
      <c r="R15" s="22"/>
      <c r="S15" s="22"/>
      <c r="T15" s="22"/>
      <c r="U15" s="22"/>
      <c r="V15" s="22"/>
      <c r="W15" s="101"/>
      <c r="X15" s="101"/>
      <c r="Y15" s="22"/>
      <c r="Z15" s="22"/>
      <c r="AA15" s="22"/>
      <c r="AB15" s="22"/>
      <c r="AC15" s="108"/>
      <c r="AD15" s="108"/>
      <c r="AE15" s="108"/>
      <c r="AF15" s="22"/>
      <c r="AG15" s="22"/>
      <c r="AH15" s="22"/>
      <c r="AI15" s="22"/>
      <c r="AJ15" s="22"/>
      <c r="AK15" s="22"/>
      <c r="AL15" s="22"/>
      <c r="AM15" s="22"/>
      <c r="AN15" s="70"/>
      <c r="AO15" s="70"/>
      <c r="AP15" s="22"/>
      <c r="AQ15" s="22"/>
      <c r="AR15" s="22"/>
      <c r="AS15" s="22"/>
      <c r="AT15" s="22"/>
      <c r="AU15" s="22"/>
      <c r="AV15" s="22"/>
      <c r="AW15" s="22"/>
      <c r="AX15" s="22"/>
      <c r="AY15" s="181"/>
      <c r="AZ15" s="180"/>
      <c r="BA15" s="176"/>
      <c r="BB15" s="176"/>
      <c r="BC15" s="177"/>
      <c r="BD15" s="178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9"/>
      <c r="ET15" s="79"/>
      <c r="EU15" s="79"/>
      <c r="EV15" s="79"/>
      <c r="EW15" s="79"/>
      <c r="EX15" s="79"/>
      <c r="EY15" s="79"/>
      <c r="EZ15" s="79"/>
      <c r="FA15" s="79"/>
      <c r="FB15" s="79"/>
      <c r="FC15" s="79"/>
      <c r="FD15" s="79"/>
      <c r="FE15" s="79"/>
      <c r="FF15" s="79"/>
      <c r="FG15" s="79"/>
      <c r="FH15" s="79"/>
      <c r="FI15" s="79"/>
      <c r="FJ15" s="79"/>
      <c r="FK15" s="79"/>
      <c r="FL15" s="79"/>
      <c r="FM15" s="79"/>
      <c r="FN15" s="79"/>
      <c r="FO15" s="79"/>
      <c r="FP15" s="79"/>
      <c r="FQ15" s="79"/>
      <c r="FR15" s="79"/>
      <c r="FS15" s="79"/>
      <c r="FT15" s="79"/>
      <c r="FU15" s="79"/>
      <c r="FV15" s="79"/>
      <c r="FW15" s="79"/>
      <c r="FX15" s="79"/>
      <c r="FY15" s="79"/>
      <c r="FZ15" s="79"/>
      <c r="GA15" s="79"/>
      <c r="GB15" s="79"/>
      <c r="GC15" s="79"/>
      <c r="GD15" s="79"/>
      <c r="GE15" s="79"/>
      <c r="GF15" s="79"/>
      <c r="GG15" s="79"/>
      <c r="GH15" s="79"/>
      <c r="GI15" s="79"/>
      <c r="GJ15" s="79"/>
      <c r="GK15" s="79"/>
      <c r="GL15" s="79"/>
      <c r="GM15" s="79"/>
      <c r="GN15" s="79"/>
      <c r="GO15" s="79"/>
      <c r="GP15" s="79"/>
      <c r="GQ15" s="79"/>
      <c r="GR15" s="79"/>
      <c r="GS15" s="79"/>
      <c r="GT15" s="79"/>
      <c r="GU15" s="79"/>
      <c r="GV15" s="79"/>
      <c r="GW15" s="79"/>
      <c r="GX15" s="79"/>
      <c r="GY15" s="79"/>
      <c r="GZ15" s="79"/>
      <c r="HA15" s="79"/>
      <c r="HB15" s="79"/>
      <c r="HC15" s="79"/>
      <c r="HD15" s="79"/>
      <c r="HE15" s="79"/>
      <c r="HF15" s="79"/>
    </row>
    <row r="16" spans="1:214" ht="48">
      <c r="A16" s="17">
        <v>1</v>
      </c>
      <c r="B16" s="127" t="str">
        <f>CONCATENATE(BE16," ",BF16)</f>
        <v>MARIA FERNANDA HINESTROZA CABEZAS</v>
      </c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9"/>
      <c r="O16" s="23"/>
      <c r="P16" s="24" t="s">
        <v>46</v>
      </c>
      <c r="Q16" s="39"/>
      <c r="R16" s="40" t="s">
        <v>46</v>
      </c>
      <c r="S16" s="41" t="s">
        <v>46</v>
      </c>
      <c r="T16" s="40"/>
      <c r="U16" s="40"/>
      <c r="V16" s="40" t="s">
        <v>46</v>
      </c>
      <c r="W16" s="102"/>
      <c r="X16" s="103" t="s">
        <v>46</v>
      </c>
      <c r="Y16" s="53" t="s">
        <v>46</v>
      </c>
      <c r="Z16" s="44"/>
      <c r="AA16" s="53" t="s">
        <v>46</v>
      </c>
      <c r="AB16" s="44"/>
      <c r="AC16" s="109"/>
      <c r="AD16" s="110"/>
      <c r="AE16" s="111"/>
      <c r="AF16" s="58"/>
      <c r="AG16" s="58"/>
      <c r="AH16" s="58"/>
      <c r="AI16" s="71"/>
      <c r="AJ16" s="58"/>
      <c r="AK16" s="71"/>
      <c r="AL16" s="58"/>
      <c r="AM16" s="71"/>
      <c r="AN16" s="58"/>
      <c r="AO16" s="68"/>
      <c r="AP16" s="58"/>
      <c r="AQ16" s="68"/>
      <c r="AR16" s="58"/>
      <c r="AS16" s="75"/>
      <c r="AT16" s="58"/>
      <c r="AU16" s="68"/>
      <c r="AV16" s="68"/>
      <c r="AW16" s="68"/>
      <c r="AX16" s="68"/>
      <c r="AY16" s="130"/>
      <c r="AZ16" s="131"/>
      <c r="BA16" s="132"/>
      <c r="BB16" s="131"/>
      <c r="BC16" s="132"/>
      <c r="BD16" s="133"/>
      <c r="BE16" s="81" t="s">
        <v>47</v>
      </c>
      <c r="BF16" s="81" t="s">
        <v>48</v>
      </c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79"/>
      <c r="DG16" s="79"/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9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9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79"/>
      <c r="FF16" s="79"/>
      <c r="FG16" s="79"/>
      <c r="FH16" s="79"/>
      <c r="FI16" s="79"/>
      <c r="FJ16" s="79"/>
      <c r="FK16" s="79"/>
      <c r="FL16" s="79"/>
      <c r="FM16" s="79"/>
      <c r="FN16" s="79"/>
      <c r="FO16" s="79"/>
      <c r="FP16" s="79"/>
      <c r="FQ16" s="79"/>
      <c r="FR16" s="79"/>
      <c r="FS16" s="79"/>
      <c r="FT16" s="79"/>
      <c r="FU16" s="79"/>
      <c r="FV16" s="79"/>
      <c r="FW16" s="79"/>
      <c r="FX16" s="79"/>
      <c r="FY16" s="79"/>
      <c r="FZ16" s="79"/>
      <c r="GA16" s="79"/>
      <c r="GB16" s="79"/>
      <c r="GC16" s="79"/>
      <c r="GD16" s="79"/>
      <c r="GE16" s="79"/>
      <c r="GF16" s="79"/>
      <c r="GG16" s="79"/>
      <c r="GH16" s="79"/>
      <c r="GI16" s="79"/>
      <c r="GJ16" s="79"/>
      <c r="GK16" s="79"/>
      <c r="GL16" s="79"/>
      <c r="GM16" s="79"/>
      <c r="GN16" s="79"/>
      <c r="GO16" s="79"/>
      <c r="GP16" s="79"/>
      <c r="GQ16" s="79"/>
      <c r="GR16" s="79"/>
      <c r="GS16" s="79"/>
      <c r="GT16" s="79"/>
      <c r="GU16" s="79"/>
      <c r="GV16" s="79"/>
      <c r="GW16" s="79"/>
      <c r="GX16" s="79"/>
      <c r="GY16" s="79"/>
      <c r="GZ16" s="79"/>
      <c r="HA16" s="79"/>
      <c r="HB16" s="79"/>
      <c r="HC16" s="79"/>
      <c r="HD16" s="79"/>
      <c r="HE16" s="79"/>
      <c r="HF16" s="79"/>
    </row>
    <row r="17" spans="1:214" ht="48">
      <c r="A17" s="17">
        <v>2</v>
      </c>
      <c r="B17" s="127" t="str">
        <f t="shared" ref="B17:B45" si="0">CONCATENATE(BE17," ",BF17)</f>
        <v>LEON DAVID HERNANDEZ AULESTIA</v>
      </c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9"/>
      <c r="O17" s="25"/>
      <c r="P17" s="26" t="s">
        <v>46</v>
      </c>
      <c r="Q17" s="25"/>
      <c r="R17" s="44" t="s">
        <v>46</v>
      </c>
      <c r="S17" s="45" t="s">
        <v>46</v>
      </c>
      <c r="T17" s="44"/>
      <c r="U17" s="44"/>
      <c r="V17" s="44" t="s">
        <v>46</v>
      </c>
      <c r="W17" s="102"/>
      <c r="X17" s="103" t="s">
        <v>46</v>
      </c>
      <c r="Y17" s="53" t="s">
        <v>46</v>
      </c>
      <c r="Z17" s="44"/>
      <c r="AA17" s="53" t="s">
        <v>46</v>
      </c>
      <c r="AB17" s="44"/>
      <c r="AC17" s="112"/>
      <c r="AD17" s="113"/>
      <c r="AE17" s="114"/>
      <c r="AF17" s="61"/>
      <c r="AG17" s="58"/>
      <c r="AH17" s="61"/>
      <c r="AI17" s="71"/>
      <c r="AJ17" s="61"/>
      <c r="AK17" s="71"/>
      <c r="AL17" s="61"/>
      <c r="AM17" s="71"/>
      <c r="AN17" s="61"/>
      <c r="AO17" s="68"/>
      <c r="AP17" s="61"/>
      <c r="AQ17" s="68"/>
      <c r="AR17" s="61"/>
      <c r="AS17" s="75"/>
      <c r="AT17" s="61"/>
      <c r="AU17" s="68"/>
      <c r="AV17" s="68"/>
      <c r="AW17" s="68"/>
      <c r="AX17" s="68"/>
      <c r="AY17" s="130"/>
      <c r="AZ17" s="131"/>
      <c r="BA17" s="132"/>
      <c r="BB17" s="131"/>
      <c r="BC17" s="132"/>
      <c r="BD17" s="133"/>
      <c r="BE17" s="81" t="s">
        <v>49</v>
      </c>
      <c r="BF17" s="81" t="s">
        <v>50</v>
      </c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9"/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9"/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9"/>
      <c r="ET17" s="79"/>
      <c r="EU17" s="79"/>
      <c r="EV17" s="79"/>
      <c r="EW17" s="79"/>
      <c r="EX17" s="79"/>
      <c r="EY17" s="79"/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  <c r="FK17" s="79"/>
      <c r="FL17" s="79"/>
      <c r="FM17" s="79"/>
      <c r="FN17" s="79"/>
      <c r="FO17" s="79"/>
      <c r="FP17" s="79"/>
      <c r="FQ17" s="79"/>
      <c r="FR17" s="79"/>
      <c r="FS17" s="79"/>
      <c r="FT17" s="79"/>
      <c r="FU17" s="79"/>
      <c r="FV17" s="79"/>
      <c r="FW17" s="79"/>
      <c r="FX17" s="79"/>
      <c r="FY17" s="79"/>
      <c r="FZ17" s="79"/>
      <c r="GA17" s="79"/>
      <c r="GB17" s="79"/>
      <c r="GC17" s="79"/>
      <c r="GD17" s="79"/>
      <c r="GE17" s="79"/>
      <c r="GF17" s="79"/>
      <c r="GG17" s="79"/>
      <c r="GH17" s="79"/>
      <c r="GI17" s="79"/>
      <c r="GJ17" s="79"/>
      <c r="GK17" s="79"/>
      <c r="GL17" s="79"/>
      <c r="GM17" s="79"/>
      <c r="GN17" s="79"/>
      <c r="GO17" s="79"/>
      <c r="GP17" s="79"/>
      <c r="GQ17" s="79"/>
      <c r="GR17" s="79"/>
      <c r="GS17" s="79"/>
      <c r="GT17" s="79"/>
      <c r="GU17" s="79"/>
      <c r="GV17" s="79"/>
      <c r="GW17" s="79"/>
      <c r="GX17" s="79"/>
      <c r="GY17" s="79"/>
      <c r="GZ17" s="79"/>
      <c r="HA17" s="79"/>
      <c r="HB17" s="79"/>
      <c r="HC17" s="79"/>
      <c r="HD17" s="79"/>
      <c r="HE17" s="79"/>
      <c r="HF17" s="79"/>
    </row>
    <row r="18" spans="1:214" ht="48">
      <c r="A18" s="18">
        <v>3</v>
      </c>
      <c r="B18" s="221" t="str">
        <f t="shared" si="0"/>
        <v>AMYLEE FERNANDA ESCOBAR RAMIREZ</v>
      </c>
      <c r="C18" s="222"/>
      <c r="D18" s="222"/>
      <c r="E18" s="222"/>
      <c r="F18" s="222"/>
      <c r="G18" s="222"/>
      <c r="H18" s="222"/>
      <c r="I18" s="222"/>
      <c r="J18" s="222"/>
      <c r="K18" s="222"/>
      <c r="L18" s="222"/>
      <c r="M18" s="222"/>
      <c r="N18" s="223"/>
      <c r="O18" s="27"/>
      <c r="P18" s="28"/>
      <c r="Q18" s="27"/>
      <c r="R18" s="43"/>
      <c r="S18" s="46"/>
      <c r="T18" s="43"/>
      <c r="U18" s="43"/>
      <c r="V18" s="43"/>
      <c r="W18" s="102"/>
      <c r="X18" s="103"/>
      <c r="Y18" s="42"/>
      <c r="Z18" s="43"/>
      <c r="AA18" s="42"/>
      <c r="AB18" s="43"/>
      <c r="AC18" s="112"/>
      <c r="AD18" s="113"/>
      <c r="AE18" s="115"/>
      <c r="AF18" s="60"/>
      <c r="AG18" s="57"/>
      <c r="AH18" s="60"/>
      <c r="AI18" s="72"/>
      <c r="AJ18" s="60"/>
      <c r="AK18" s="72"/>
      <c r="AL18" s="60"/>
      <c r="AM18" s="72"/>
      <c r="AN18" s="60"/>
      <c r="AO18" s="76"/>
      <c r="AP18" s="60"/>
      <c r="AQ18" s="76"/>
      <c r="AR18" s="60"/>
      <c r="AS18" s="77"/>
      <c r="AT18" s="60"/>
      <c r="AU18" s="76"/>
      <c r="AV18" s="76"/>
      <c r="AW18" s="76"/>
      <c r="AX18" s="76"/>
      <c r="AY18" s="224"/>
      <c r="AZ18" s="225"/>
      <c r="BA18" s="226"/>
      <c r="BB18" s="225"/>
      <c r="BC18" s="226"/>
      <c r="BD18" s="227"/>
      <c r="BE18" s="82" t="s">
        <v>52</v>
      </c>
      <c r="BF18" s="82" t="s">
        <v>53</v>
      </c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</row>
    <row r="19" spans="1:214" ht="48">
      <c r="A19" s="17">
        <v>4</v>
      </c>
      <c r="B19" s="127" t="str">
        <f t="shared" si="0"/>
        <v>LUISA FERNANDA RODRIGUEZ MORA</v>
      </c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9"/>
      <c r="O19" s="25"/>
      <c r="P19" s="26" t="s">
        <v>46</v>
      </c>
      <c r="Q19" s="25"/>
      <c r="R19" s="44" t="s">
        <v>46</v>
      </c>
      <c r="S19" s="45" t="s">
        <v>51</v>
      </c>
      <c r="T19" s="44"/>
      <c r="U19" s="44"/>
      <c r="V19" s="44" t="s">
        <v>46</v>
      </c>
      <c r="W19" s="102"/>
      <c r="X19" s="103" t="s">
        <v>46</v>
      </c>
      <c r="Y19" s="53" t="s">
        <v>51</v>
      </c>
      <c r="Z19" s="44"/>
      <c r="AA19" s="53" t="s">
        <v>51</v>
      </c>
      <c r="AB19" s="44"/>
      <c r="AC19" s="112"/>
      <c r="AD19" s="113"/>
      <c r="AE19" s="114"/>
      <c r="AF19" s="61"/>
      <c r="AG19" s="58"/>
      <c r="AH19" s="61"/>
      <c r="AI19" s="71"/>
      <c r="AJ19" s="61"/>
      <c r="AK19" s="71"/>
      <c r="AL19" s="61"/>
      <c r="AM19" s="71"/>
      <c r="AN19" s="61"/>
      <c r="AO19" s="68"/>
      <c r="AP19" s="61"/>
      <c r="AQ19" s="68"/>
      <c r="AR19" s="61"/>
      <c r="AS19" s="75"/>
      <c r="AT19" s="61"/>
      <c r="AU19" s="68"/>
      <c r="AV19" s="68"/>
      <c r="AW19" s="68"/>
      <c r="AX19" s="68"/>
      <c r="AY19" s="130"/>
      <c r="AZ19" s="131"/>
      <c r="BA19" s="132"/>
      <c r="BB19" s="131"/>
      <c r="BC19" s="132"/>
      <c r="BD19" s="133"/>
      <c r="BE19" s="81" t="s">
        <v>54</v>
      </c>
      <c r="BF19" s="81" t="s">
        <v>55</v>
      </c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79"/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DW19" s="79"/>
      <c r="DX19" s="79"/>
      <c r="DY19" s="79"/>
      <c r="DZ19" s="79"/>
      <c r="EA19" s="79"/>
      <c r="EB19" s="79"/>
      <c r="EC19" s="79"/>
      <c r="ED19" s="79"/>
      <c r="EE19" s="79"/>
      <c r="EF19" s="79"/>
      <c r="EG19" s="79"/>
      <c r="EH19" s="79"/>
      <c r="EI19" s="79"/>
      <c r="EJ19" s="79"/>
      <c r="EK19" s="79"/>
      <c r="EL19" s="79"/>
      <c r="EM19" s="79"/>
      <c r="EN19" s="79"/>
      <c r="EO19" s="79"/>
      <c r="EP19" s="79"/>
      <c r="EQ19" s="79"/>
      <c r="ER19" s="79"/>
      <c r="ES19" s="79"/>
      <c r="ET19" s="79"/>
      <c r="EU19" s="79"/>
      <c r="EV19" s="79"/>
      <c r="EW19" s="79"/>
      <c r="EX19" s="79"/>
      <c r="EY19" s="79"/>
      <c r="EZ19" s="79"/>
      <c r="FA19" s="79"/>
      <c r="FB19" s="79"/>
      <c r="FC19" s="79"/>
      <c r="FD19" s="79"/>
      <c r="FE19" s="79"/>
      <c r="FF19" s="79"/>
      <c r="FG19" s="79"/>
      <c r="FH19" s="79"/>
      <c r="FI19" s="79"/>
      <c r="FJ19" s="79"/>
      <c r="FK19" s="79"/>
      <c r="FL19" s="79"/>
      <c r="FM19" s="79"/>
      <c r="FN19" s="79"/>
      <c r="FO19" s="79"/>
      <c r="FP19" s="79"/>
      <c r="FQ19" s="79"/>
      <c r="FR19" s="79"/>
      <c r="FS19" s="79"/>
      <c r="FT19" s="79"/>
      <c r="FU19" s="79"/>
      <c r="FV19" s="79"/>
      <c r="FW19" s="79"/>
      <c r="FX19" s="79"/>
      <c r="FY19" s="79"/>
      <c r="FZ19" s="79"/>
      <c r="GA19" s="79"/>
      <c r="GB19" s="79"/>
      <c r="GC19" s="79"/>
      <c r="GD19" s="79"/>
      <c r="GE19" s="79"/>
      <c r="GF19" s="79"/>
      <c r="GG19" s="79"/>
      <c r="GH19" s="79"/>
      <c r="GI19" s="79"/>
      <c r="GJ19" s="79"/>
      <c r="GK19" s="79"/>
      <c r="GL19" s="79"/>
      <c r="GM19" s="79"/>
      <c r="GN19" s="79"/>
      <c r="GO19" s="79"/>
      <c r="GP19" s="79"/>
      <c r="GQ19" s="79"/>
      <c r="GR19" s="79"/>
      <c r="GS19" s="79"/>
      <c r="GT19" s="79"/>
      <c r="GU19" s="79"/>
      <c r="GV19" s="79"/>
      <c r="GW19" s="79"/>
      <c r="GX19" s="79"/>
      <c r="GY19" s="79"/>
      <c r="GZ19" s="79"/>
      <c r="HA19" s="79"/>
      <c r="HB19" s="79"/>
      <c r="HC19" s="79"/>
      <c r="HD19" s="79"/>
      <c r="HE19" s="79"/>
      <c r="HF19" s="79"/>
    </row>
    <row r="20" spans="1:214" ht="48">
      <c r="A20" s="17">
        <v>5</v>
      </c>
      <c r="B20" s="127" t="str">
        <f t="shared" si="0"/>
        <v>HEIDY ALEJANDRA MORENO ROSERO</v>
      </c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9"/>
      <c r="O20" s="25"/>
      <c r="P20" s="26" t="s">
        <v>51</v>
      </c>
      <c r="Q20" s="25"/>
      <c r="R20" s="44" t="s">
        <v>51</v>
      </c>
      <c r="S20" s="45" t="s">
        <v>51</v>
      </c>
      <c r="T20" s="44"/>
      <c r="U20" s="44"/>
      <c r="V20" s="44" t="s">
        <v>51</v>
      </c>
      <c r="W20" s="102"/>
      <c r="X20" s="103" t="s">
        <v>51</v>
      </c>
      <c r="Y20" s="53" t="s">
        <v>51</v>
      </c>
      <c r="Z20" s="44"/>
      <c r="AA20" s="53" t="s">
        <v>51</v>
      </c>
      <c r="AB20" s="44"/>
      <c r="AC20" s="112"/>
      <c r="AD20" s="113"/>
      <c r="AE20" s="114"/>
      <c r="AF20" s="61"/>
      <c r="AG20" s="58"/>
      <c r="AH20" s="61"/>
      <c r="AI20" s="71"/>
      <c r="AJ20" s="61"/>
      <c r="AK20" s="71"/>
      <c r="AL20" s="61"/>
      <c r="AM20" s="71"/>
      <c r="AN20" s="61"/>
      <c r="AO20" s="68"/>
      <c r="AP20" s="61"/>
      <c r="AQ20" s="68"/>
      <c r="AR20" s="61"/>
      <c r="AS20" s="75"/>
      <c r="AT20" s="61"/>
      <c r="AU20" s="68"/>
      <c r="AV20" s="68"/>
      <c r="AW20" s="68"/>
      <c r="AX20" s="68"/>
      <c r="AY20" s="130"/>
      <c r="AZ20" s="131"/>
      <c r="BA20" s="132"/>
      <c r="BB20" s="131"/>
      <c r="BC20" s="132"/>
      <c r="BD20" s="133"/>
      <c r="BE20" s="81" t="s">
        <v>56</v>
      </c>
      <c r="BF20" s="81" t="s">
        <v>57</v>
      </c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79"/>
      <c r="DG20" s="79"/>
      <c r="DH20" s="79"/>
      <c r="DI20" s="79"/>
      <c r="DJ20" s="79"/>
      <c r="DK20" s="79"/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DX20" s="79"/>
      <c r="DY20" s="79"/>
      <c r="DZ20" s="79"/>
      <c r="EA20" s="79"/>
      <c r="EB20" s="79"/>
      <c r="EC20" s="79"/>
      <c r="ED20" s="79"/>
      <c r="EE20" s="79"/>
      <c r="EF20" s="79"/>
      <c r="EG20" s="79"/>
      <c r="EH20" s="79"/>
      <c r="EI20" s="79"/>
      <c r="EJ20" s="79"/>
      <c r="EK20" s="79"/>
      <c r="EL20" s="79"/>
      <c r="EM20" s="79"/>
      <c r="EN20" s="79"/>
      <c r="EO20" s="79"/>
      <c r="EP20" s="79"/>
      <c r="EQ20" s="79"/>
      <c r="ER20" s="79"/>
      <c r="ES20" s="79"/>
      <c r="ET20" s="79"/>
      <c r="EU20" s="79"/>
      <c r="EV20" s="79"/>
      <c r="EW20" s="79"/>
      <c r="EX20" s="79"/>
      <c r="EY20" s="79"/>
      <c r="EZ20" s="79"/>
      <c r="FA20" s="79"/>
      <c r="FB20" s="79"/>
      <c r="FC20" s="79"/>
      <c r="FD20" s="79"/>
      <c r="FE20" s="79"/>
      <c r="FF20" s="79"/>
      <c r="FG20" s="79"/>
      <c r="FH20" s="79"/>
      <c r="FI20" s="79"/>
      <c r="FJ20" s="79"/>
      <c r="FK20" s="79"/>
      <c r="FL20" s="79"/>
      <c r="FM20" s="79"/>
      <c r="FN20" s="79"/>
      <c r="FO20" s="79"/>
      <c r="FP20" s="79"/>
      <c r="FQ20" s="79"/>
      <c r="FR20" s="79"/>
      <c r="FS20" s="79"/>
      <c r="FT20" s="79"/>
      <c r="FU20" s="79"/>
      <c r="FV20" s="79"/>
      <c r="FW20" s="79"/>
      <c r="FX20" s="79"/>
      <c r="FY20" s="79"/>
      <c r="FZ20" s="79"/>
      <c r="GA20" s="79"/>
      <c r="GB20" s="79"/>
      <c r="GC20" s="79"/>
      <c r="GD20" s="79"/>
      <c r="GE20" s="79"/>
      <c r="GF20" s="79"/>
      <c r="GG20" s="79"/>
      <c r="GH20" s="79"/>
      <c r="GI20" s="79"/>
      <c r="GJ20" s="79"/>
      <c r="GK20" s="79"/>
      <c r="GL20" s="79"/>
      <c r="GM20" s="79"/>
      <c r="GN20" s="79"/>
      <c r="GO20" s="79"/>
      <c r="GP20" s="79"/>
      <c r="GQ20" s="79"/>
      <c r="GR20" s="79"/>
      <c r="GS20" s="79"/>
      <c r="GT20" s="79"/>
      <c r="GU20" s="79"/>
      <c r="GV20" s="79"/>
      <c r="GW20" s="79"/>
      <c r="GX20" s="79"/>
      <c r="GY20" s="79"/>
      <c r="GZ20" s="79"/>
      <c r="HA20" s="79"/>
      <c r="HB20" s="79"/>
      <c r="HC20" s="79"/>
      <c r="HD20" s="79"/>
      <c r="HE20" s="79"/>
      <c r="HF20" s="79"/>
    </row>
    <row r="21" spans="1:214" ht="32.25">
      <c r="A21" s="17">
        <v>6</v>
      </c>
      <c r="B21" s="127" t="str">
        <f t="shared" si="0"/>
        <v>LESLY BRIGITTE HIGIDIO BARONA</v>
      </c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9"/>
      <c r="O21" s="25"/>
      <c r="P21" s="26" t="s">
        <v>46</v>
      </c>
      <c r="Q21" s="25"/>
      <c r="R21" s="44" t="s">
        <v>46</v>
      </c>
      <c r="S21" s="45" t="s">
        <v>46</v>
      </c>
      <c r="T21" s="44"/>
      <c r="U21" s="44"/>
      <c r="V21" s="44" t="s">
        <v>46</v>
      </c>
      <c r="W21" s="102"/>
      <c r="X21" s="103" t="s">
        <v>46</v>
      </c>
      <c r="Y21" s="53" t="s">
        <v>46</v>
      </c>
      <c r="Z21" s="44"/>
      <c r="AA21" s="53" t="s">
        <v>46</v>
      </c>
      <c r="AB21" s="44"/>
      <c r="AC21" s="112"/>
      <c r="AD21" s="113"/>
      <c r="AE21" s="114"/>
      <c r="AF21" s="61"/>
      <c r="AG21" s="58"/>
      <c r="AH21" s="61"/>
      <c r="AI21" s="71"/>
      <c r="AJ21" s="61"/>
      <c r="AK21" s="73"/>
      <c r="AL21" s="61"/>
      <c r="AM21" s="71"/>
      <c r="AN21" s="61"/>
      <c r="AO21" s="68"/>
      <c r="AP21" s="61"/>
      <c r="AQ21" s="68"/>
      <c r="AR21" s="61"/>
      <c r="AS21" s="75"/>
      <c r="AT21" s="61"/>
      <c r="AU21" s="68"/>
      <c r="AV21" s="68"/>
      <c r="AW21" s="68"/>
      <c r="AX21" s="68"/>
      <c r="AY21" s="130"/>
      <c r="AZ21" s="131"/>
      <c r="BA21" s="132"/>
      <c r="BB21" s="131"/>
      <c r="BC21" s="132"/>
      <c r="BD21" s="133"/>
      <c r="BE21" s="81" t="s">
        <v>58</v>
      </c>
      <c r="BF21" s="81" t="s">
        <v>59</v>
      </c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79"/>
      <c r="DG21" s="79"/>
      <c r="DH21" s="79"/>
      <c r="DI21" s="79"/>
      <c r="DJ21" s="79"/>
      <c r="DK21" s="79"/>
      <c r="DL21" s="79"/>
      <c r="DM21" s="79"/>
      <c r="DN21" s="79"/>
      <c r="DO21" s="79"/>
      <c r="DP21" s="79"/>
      <c r="DQ21" s="79"/>
      <c r="DR21" s="79"/>
      <c r="DS21" s="79"/>
      <c r="DT21" s="79"/>
      <c r="DU21" s="79"/>
      <c r="DV21" s="79"/>
      <c r="DW21" s="79"/>
      <c r="DX21" s="79"/>
      <c r="DY21" s="79"/>
      <c r="DZ21" s="79"/>
      <c r="EA21" s="79"/>
      <c r="EB21" s="79"/>
      <c r="EC21" s="79"/>
      <c r="ED21" s="79"/>
      <c r="EE21" s="79"/>
      <c r="EF21" s="79"/>
      <c r="EG21" s="79"/>
      <c r="EH21" s="79"/>
      <c r="EI21" s="79"/>
      <c r="EJ21" s="79"/>
      <c r="EK21" s="79"/>
      <c r="EL21" s="79"/>
      <c r="EM21" s="79"/>
      <c r="EN21" s="79"/>
      <c r="EO21" s="79"/>
      <c r="EP21" s="79"/>
      <c r="EQ21" s="79"/>
      <c r="ER21" s="79"/>
      <c r="ES21" s="79"/>
      <c r="ET21" s="79"/>
      <c r="EU21" s="79"/>
      <c r="EV21" s="79"/>
      <c r="EW21" s="79"/>
      <c r="EX21" s="79"/>
      <c r="EY21" s="79"/>
      <c r="EZ21" s="79"/>
      <c r="FA21" s="79"/>
      <c r="FB21" s="79"/>
      <c r="FC21" s="79"/>
      <c r="FD21" s="79"/>
      <c r="FE21" s="79"/>
      <c r="FF21" s="79"/>
      <c r="FG21" s="79"/>
      <c r="FH21" s="79"/>
      <c r="FI21" s="79"/>
      <c r="FJ21" s="79"/>
      <c r="FK21" s="79"/>
      <c r="FL21" s="79"/>
      <c r="FM21" s="79"/>
      <c r="FN21" s="79"/>
      <c r="FO21" s="79"/>
      <c r="FP21" s="79"/>
      <c r="FQ21" s="79"/>
      <c r="FR21" s="79"/>
      <c r="FS21" s="79"/>
      <c r="FT21" s="79"/>
      <c r="FU21" s="79"/>
      <c r="FV21" s="79"/>
      <c r="FW21" s="79"/>
      <c r="FX21" s="79"/>
      <c r="FY21" s="79"/>
      <c r="FZ21" s="79"/>
      <c r="GA21" s="79"/>
      <c r="GB21" s="79"/>
      <c r="GC21" s="79"/>
      <c r="GD21" s="79"/>
      <c r="GE21" s="79"/>
      <c r="GF21" s="79"/>
      <c r="GG21" s="79"/>
      <c r="GH21" s="79"/>
      <c r="GI21" s="79"/>
      <c r="GJ21" s="79"/>
      <c r="GK21" s="79"/>
      <c r="GL21" s="79"/>
      <c r="GM21" s="79"/>
      <c r="GN21" s="79"/>
      <c r="GO21" s="79"/>
      <c r="GP21" s="79"/>
      <c r="GQ21" s="79"/>
      <c r="GR21" s="79"/>
      <c r="GS21" s="79"/>
      <c r="GT21" s="79"/>
      <c r="GU21" s="79"/>
      <c r="GV21" s="79"/>
      <c r="GW21" s="79"/>
      <c r="GX21" s="79"/>
      <c r="GY21" s="79"/>
      <c r="GZ21" s="79"/>
      <c r="HA21" s="79"/>
      <c r="HB21" s="79"/>
      <c r="HC21" s="79"/>
      <c r="HD21" s="79"/>
      <c r="HE21" s="79"/>
      <c r="HF21" s="79"/>
    </row>
    <row r="22" spans="1:214" ht="32.25">
      <c r="A22" s="17">
        <v>7</v>
      </c>
      <c r="B22" s="127" t="str">
        <f t="shared" si="0"/>
        <v>DANIELA CESPEDES MAMIAN</v>
      </c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9"/>
      <c r="O22" s="29"/>
      <c r="P22" s="30" t="s">
        <v>51</v>
      </c>
      <c r="Q22" s="29"/>
      <c r="R22" s="47" t="s">
        <v>51</v>
      </c>
      <c r="S22" s="48" t="s">
        <v>51</v>
      </c>
      <c r="T22" s="47"/>
      <c r="U22" s="47"/>
      <c r="V22" s="47" t="s">
        <v>51</v>
      </c>
      <c r="W22" s="104"/>
      <c r="X22" s="105" t="s">
        <v>51</v>
      </c>
      <c r="Y22" s="49" t="s">
        <v>51</v>
      </c>
      <c r="Z22" s="47"/>
      <c r="AA22" s="49" t="s">
        <v>51</v>
      </c>
      <c r="AB22" s="47"/>
      <c r="AC22" s="116"/>
      <c r="AD22" s="117"/>
      <c r="AE22" s="118"/>
      <c r="AF22" s="64"/>
      <c r="AG22" s="58"/>
      <c r="AH22" s="64"/>
      <c r="AI22" s="71"/>
      <c r="AJ22" s="64"/>
      <c r="AK22" s="71"/>
      <c r="AL22" s="64"/>
      <c r="AM22" s="71"/>
      <c r="AN22" s="64"/>
      <c r="AO22" s="68"/>
      <c r="AP22" s="64"/>
      <c r="AQ22" s="68"/>
      <c r="AR22" s="64"/>
      <c r="AS22" s="75"/>
      <c r="AT22" s="64"/>
      <c r="AU22" s="68"/>
      <c r="AV22" s="68"/>
      <c r="AW22" s="68"/>
      <c r="AX22" s="68"/>
      <c r="AY22" s="130"/>
      <c r="AZ22" s="131"/>
      <c r="BA22" s="132"/>
      <c r="BB22" s="131"/>
      <c r="BC22" s="132"/>
      <c r="BD22" s="133"/>
      <c r="BE22" s="81" t="s">
        <v>60</v>
      </c>
      <c r="BF22" s="81" t="s">
        <v>61</v>
      </c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</row>
    <row r="23" spans="1:214" ht="48">
      <c r="A23" s="18">
        <v>8</v>
      </c>
      <c r="B23" s="221" t="str">
        <f t="shared" si="0"/>
        <v>JULIAN DAVID ROBLEDO GONZALEZ</v>
      </c>
      <c r="C23" s="222"/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3"/>
      <c r="O23" s="31"/>
      <c r="P23" s="32"/>
      <c r="Q23" s="31"/>
      <c r="R23" s="50"/>
      <c r="S23" s="51"/>
      <c r="T23" s="50"/>
      <c r="U23" s="50"/>
      <c r="V23" s="50"/>
      <c r="W23" s="104"/>
      <c r="X23" s="105"/>
      <c r="Y23" s="52"/>
      <c r="Z23" s="50"/>
      <c r="AA23" s="52"/>
      <c r="AB23" s="50"/>
      <c r="AC23" s="116"/>
      <c r="AD23" s="117"/>
      <c r="AE23" s="118"/>
      <c r="AF23" s="66"/>
      <c r="AG23" s="57"/>
      <c r="AH23" s="66"/>
      <c r="AI23" s="72"/>
      <c r="AJ23" s="66"/>
      <c r="AK23" s="72"/>
      <c r="AL23" s="66"/>
      <c r="AM23" s="72"/>
      <c r="AN23" s="66"/>
      <c r="AO23" s="76"/>
      <c r="AP23" s="66"/>
      <c r="AQ23" s="76"/>
      <c r="AR23" s="66"/>
      <c r="AS23" s="77"/>
      <c r="AT23" s="66"/>
      <c r="AU23" s="76"/>
      <c r="AV23" s="76"/>
      <c r="AW23" s="76"/>
      <c r="AX23" s="76"/>
      <c r="AY23" s="224"/>
      <c r="AZ23" s="225"/>
      <c r="BA23" s="226"/>
      <c r="BB23" s="225"/>
      <c r="BC23" s="226"/>
      <c r="BD23" s="227"/>
      <c r="BE23" s="82" t="s">
        <v>62</v>
      </c>
      <c r="BF23" s="82" t="s">
        <v>63</v>
      </c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</row>
    <row r="24" spans="1:214" ht="48">
      <c r="A24" s="17">
        <v>9</v>
      </c>
      <c r="B24" s="127" t="str">
        <f t="shared" si="0"/>
        <v>SARITA MORENO MARTINEZ</v>
      </c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9"/>
      <c r="O24" s="29"/>
      <c r="P24" s="30" t="s">
        <v>46</v>
      </c>
      <c r="Q24" s="29"/>
      <c r="R24" s="47" t="s">
        <v>46</v>
      </c>
      <c r="S24" s="48" t="s">
        <v>46</v>
      </c>
      <c r="T24" s="47"/>
      <c r="U24" s="47"/>
      <c r="V24" s="47" t="s">
        <v>46</v>
      </c>
      <c r="W24" s="104"/>
      <c r="X24" s="105" t="s">
        <v>46</v>
      </c>
      <c r="Y24" s="49" t="s">
        <v>46</v>
      </c>
      <c r="Z24" s="47"/>
      <c r="AA24" s="49" t="s">
        <v>46</v>
      </c>
      <c r="AB24" s="47"/>
      <c r="AC24" s="116"/>
      <c r="AD24" s="117"/>
      <c r="AE24" s="118"/>
      <c r="AF24" s="64"/>
      <c r="AG24" s="58"/>
      <c r="AH24" s="64"/>
      <c r="AI24" s="71"/>
      <c r="AJ24" s="64"/>
      <c r="AK24" s="71"/>
      <c r="AL24" s="64"/>
      <c r="AM24" s="71"/>
      <c r="AN24" s="64"/>
      <c r="AO24" s="68"/>
      <c r="AP24" s="64"/>
      <c r="AQ24" s="68"/>
      <c r="AR24" s="64"/>
      <c r="AS24" s="75"/>
      <c r="AT24" s="64"/>
      <c r="AU24" s="68"/>
      <c r="AV24" s="68"/>
      <c r="AW24" s="68"/>
      <c r="AX24" s="68"/>
      <c r="AY24" s="130"/>
      <c r="AZ24" s="131"/>
      <c r="BA24" s="132"/>
      <c r="BB24" s="131"/>
      <c r="BC24" s="132"/>
      <c r="BD24" s="133"/>
      <c r="BE24" s="81" t="s">
        <v>64</v>
      </c>
      <c r="BF24" s="81" t="s">
        <v>65</v>
      </c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</row>
    <row r="25" spans="1:214" ht="63.75">
      <c r="A25" s="17">
        <v>10</v>
      </c>
      <c r="B25" s="127" t="str">
        <f t="shared" si="0"/>
        <v>LUNA LILIBETH QUIÑONES VILLARREAL</v>
      </c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9"/>
      <c r="O25" s="29"/>
      <c r="P25" s="30" t="s">
        <v>46</v>
      </c>
      <c r="Q25" s="29"/>
      <c r="R25" s="47" t="s">
        <v>46</v>
      </c>
      <c r="S25" s="48" t="s">
        <v>46</v>
      </c>
      <c r="T25" s="47"/>
      <c r="U25" s="47"/>
      <c r="V25" s="47" t="s">
        <v>46</v>
      </c>
      <c r="W25" s="104"/>
      <c r="X25" s="105" t="s">
        <v>46</v>
      </c>
      <c r="Y25" s="49" t="s">
        <v>46</v>
      </c>
      <c r="Z25" s="47"/>
      <c r="AA25" s="49" t="s">
        <v>46</v>
      </c>
      <c r="AB25" s="47"/>
      <c r="AC25" s="116"/>
      <c r="AD25" s="117"/>
      <c r="AE25" s="118"/>
      <c r="AF25" s="64"/>
      <c r="AG25" s="58"/>
      <c r="AH25" s="64"/>
      <c r="AI25" s="71"/>
      <c r="AJ25" s="64"/>
      <c r="AK25" s="71"/>
      <c r="AL25" s="64"/>
      <c r="AM25" s="71"/>
      <c r="AN25" s="64"/>
      <c r="AO25" s="68"/>
      <c r="AP25" s="64"/>
      <c r="AQ25" s="68"/>
      <c r="AR25" s="64"/>
      <c r="AS25" s="75"/>
      <c r="AT25" s="64"/>
      <c r="AU25" s="68"/>
      <c r="AV25" s="68"/>
      <c r="AW25" s="68"/>
      <c r="AX25" s="68"/>
      <c r="AY25" s="130"/>
      <c r="AZ25" s="131"/>
      <c r="BA25" s="132"/>
      <c r="BB25" s="131"/>
      <c r="BC25" s="132"/>
      <c r="BD25" s="133"/>
      <c r="BE25" s="81" t="s">
        <v>66</v>
      </c>
      <c r="BF25" s="81" t="s">
        <v>67</v>
      </c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</row>
    <row r="26" spans="1:214" ht="32.25">
      <c r="A26" s="17">
        <v>11</v>
      </c>
      <c r="B26" s="127" t="s">
        <v>68</v>
      </c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9"/>
      <c r="O26" s="29"/>
      <c r="P26" s="30" t="s">
        <v>46</v>
      </c>
      <c r="Q26" s="29"/>
      <c r="R26" s="47" t="s">
        <v>46</v>
      </c>
      <c r="S26" s="48" t="s">
        <v>46</v>
      </c>
      <c r="T26" s="47"/>
      <c r="U26" s="47"/>
      <c r="V26" s="47" t="s">
        <v>46</v>
      </c>
      <c r="W26" s="104"/>
      <c r="X26" s="105" t="s">
        <v>46</v>
      </c>
      <c r="Y26" s="49" t="s">
        <v>46</v>
      </c>
      <c r="Z26" s="47"/>
      <c r="AA26" s="49" t="s">
        <v>46</v>
      </c>
      <c r="AB26" s="47"/>
      <c r="AC26" s="116"/>
      <c r="AD26" s="117"/>
      <c r="AE26" s="118"/>
      <c r="AF26" s="64"/>
      <c r="AG26" s="58"/>
      <c r="AH26" s="64"/>
      <c r="AI26" s="71"/>
      <c r="AJ26" s="64"/>
      <c r="AK26" s="71"/>
      <c r="AL26" s="64"/>
      <c r="AM26" s="71"/>
      <c r="AN26" s="64"/>
      <c r="AO26" s="68"/>
      <c r="AP26" s="64"/>
      <c r="AQ26" s="68"/>
      <c r="AR26" s="64"/>
      <c r="AS26" s="75"/>
      <c r="AT26" s="64"/>
      <c r="AU26" s="68"/>
      <c r="AV26" s="68"/>
      <c r="AW26" s="68"/>
      <c r="AX26" s="68"/>
      <c r="AY26" s="130"/>
      <c r="AZ26" s="131"/>
      <c r="BA26" s="132"/>
      <c r="BB26" s="131"/>
      <c r="BC26" s="132"/>
      <c r="BD26" s="133"/>
      <c r="BE26" s="81" t="s">
        <v>69</v>
      </c>
      <c r="BF26" s="81" t="s">
        <v>70</v>
      </c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</row>
    <row r="27" spans="1:214" ht="48">
      <c r="A27" s="17">
        <v>12</v>
      </c>
      <c r="B27" s="127" t="str">
        <f t="shared" si="0"/>
        <v>ESTEISY DAYANA FUENTES ARBOLEDA</v>
      </c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9"/>
      <c r="O27" s="29"/>
      <c r="P27" s="30" t="s">
        <v>51</v>
      </c>
      <c r="Q27" s="29"/>
      <c r="R27" s="47" t="s">
        <v>46</v>
      </c>
      <c r="S27" s="48" t="s">
        <v>46</v>
      </c>
      <c r="T27" s="47"/>
      <c r="U27" s="47"/>
      <c r="V27" s="47" t="s">
        <v>46</v>
      </c>
      <c r="W27" s="104"/>
      <c r="X27" s="105" t="s">
        <v>46</v>
      </c>
      <c r="Y27" s="49" t="s">
        <v>46</v>
      </c>
      <c r="Z27" s="47"/>
      <c r="AA27" s="49" t="s">
        <v>51</v>
      </c>
      <c r="AB27" s="47"/>
      <c r="AC27" s="116"/>
      <c r="AD27" s="117"/>
      <c r="AE27" s="118"/>
      <c r="AF27" s="64"/>
      <c r="AG27" s="58"/>
      <c r="AH27" s="64"/>
      <c r="AI27" s="71"/>
      <c r="AJ27" s="64"/>
      <c r="AK27" s="71"/>
      <c r="AL27" s="64"/>
      <c r="AM27" s="71"/>
      <c r="AN27" s="64"/>
      <c r="AO27" s="68"/>
      <c r="AP27" s="64"/>
      <c r="AQ27" s="68"/>
      <c r="AR27" s="64"/>
      <c r="AS27" s="75"/>
      <c r="AT27" s="64"/>
      <c r="AU27" s="68"/>
      <c r="AV27" s="68"/>
      <c r="AW27" s="68"/>
      <c r="AX27" s="68"/>
      <c r="AY27" s="130"/>
      <c r="AZ27" s="131"/>
      <c r="BA27" s="132"/>
      <c r="BB27" s="131"/>
      <c r="BC27" s="132"/>
      <c r="BD27" s="133"/>
      <c r="BE27" s="81" t="s">
        <v>71</v>
      </c>
      <c r="BF27" s="81" t="s">
        <v>72</v>
      </c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</row>
    <row r="28" spans="1:214" ht="32.25">
      <c r="A28" s="17">
        <v>13</v>
      </c>
      <c r="B28" s="127" t="str">
        <f t="shared" si="0"/>
        <v>JUAN JOSE ORTEGA NIETO</v>
      </c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9"/>
      <c r="O28" s="29"/>
      <c r="P28" s="30" t="s">
        <v>46</v>
      </c>
      <c r="Q28" s="29"/>
      <c r="R28" s="47" t="s">
        <v>46</v>
      </c>
      <c r="S28" s="48" t="s">
        <v>46</v>
      </c>
      <c r="T28" s="47"/>
      <c r="U28" s="47"/>
      <c r="V28" s="47" t="s">
        <v>46</v>
      </c>
      <c r="W28" s="104"/>
      <c r="X28" s="105" t="s">
        <v>46</v>
      </c>
      <c r="Y28" s="49" t="s">
        <v>46</v>
      </c>
      <c r="Z28" s="47"/>
      <c r="AA28" s="49" t="s">
        <v>46</v>
      </c>
      <c r="AB28" s="47"/>
      <c r="AC28" s="116"/>
      <c r="AD28" s="117"/>
      <c r="AE28" s="118"/>
      <c r="AF28" s="64"/>
      <c r="AG28" s="58"/>
      <c r="AH28" s="64"/>
      <c r="AI28" s="71"/>
      <c r="AJ28" s="64"/>
      <c r="AK28" s="71"/>
      <c r="AL28" s="64"/>
      <c r="AM28" s="71"/>
      <c r="AN28" s="64"/>
      <c r="AO28" s="68"/>
      <c r="AP28" s="64"/>
      <c r="AQ28" s="68"/>
      <c r="AR28" s="64"/>
      <c r="AS28" s="75"/>
      <c r="AT28" s="64"/>
      <c r="AU28" s="68"/>
      <c r="AV28" s="68"/>
      <c r="AW28" s="68"/>
      <c r="AX28" s="68"/>
      <c r="AY28" s="130"/>
      <c r="AZ28" s="131"/>
      <c r="BA28" s="132"/>
      <c r="BB28" s="131"/>
      <c r="BC28" s="132"/>
      <c r="BD28" s="133"/>
      <c r="BE28" s="81" t="s">
        <v>69</v>
      </c>
      <c r="BF28" s="81" t="s">
        <v>73</v>
      </c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</row>
    <row r="29" spans="1:214" ht="63.75">
      <c r="A29" s="17">
        <v>14</v>
      </c>
      <c r="B29" s="127" t="str">
        <f t="shared" si="0"/>
        <v>ANNIE MICHELLE RODRIGUEZ CARDONA</v>
      </c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9"/>
      <c r="O29" s="25"/>
      <c r="P29" s="26" t="s">
        <v>51</v>
      </c>
      <c r="Q29" s="25"/>
      <c r="R29" s="44" t="s">
        <v>51</v>
      </c>
      <c r="S29" s="45" t="s">
        <v>51</v>
      </c>
      <c r="T29" s="44"/>
      <c r="U29" s="44"/>
      <c r="V29" s="44" t="s">
        <v>51</v>
      </c>
      <c r="W29" s="102"/>
      <c r="X29" s="103" t="s">
        <v>51</v>
      </c>
      <c r="Y29" s="53" t="s">
        <v>51</v>
      </c>
      <c r="Z29" s="44"/>
      <c r="AA29" s="53" t="s">
        <v>51</v>
      </c>
      <c r="AB29" s="44"/>
      <c r="AC29" s="112"/>
      <c r="AD29" s="113"/>
      <c r="AE29" s="114"/>
      <c r="AF29" s="61"/>
      <c r="AG29" s="58"/>
      <c r="AH29" s="61"/>
      <c r="AI29" s="71"/>
      <c r="AJ29" s="61"/>
      <c r="AK29" s="71"/>
      <c r="AL29" s="61"/>
      <c r="AM29" s="71"/>
      <c r="AN29" s="61"/>
      <c r="AO29" s="68"/>
      <c r="AP29" s="61"/>
      <c r="AQ29" s="68"/>
      <c r="AR29" s="61"/>
      <c r="AS29" s="75"/>
      <c r="AT29" s="61"/>
      <c r="AU29" s="68"/>
      <c r="AV29" s="68"/>
      <c r="AW29" s="68"/>
      <c r="AX29" s="68"/>
      <c r="AY29" s="130"/>
      <c r="AZ29" s="131"/>
      <c r="BA29" s="132"/>
      <c r="BB29" s="131"/>
      <c r="BC29" s="132"/>
      <c r="BD29" s="133"/>
      <c r="BE29" s="81" t="s">
        <v>74</v>
      </c>
      <c r="BF29" s="81" t="s">
        <v>75</v>
      </c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</row>
    <row r="30" spans="1:214" ht="48">
      <c r="A30" s="18">
        <v>15</v>
      </c>
      <c r="B30" s="221" t="str">
        <f t="shared" si="0"/>
        <v>DYLAN MAURICIO GIRALDO REYES</v>
      </c>
      <c r="C30" s="222"/>
      <c r="D30" s="222"/>
      <c r="E30" s="222"/>
      <c r="F30" s="222"/>
      <c r="G30" s="222"/>
      <c r="H30" s="222"/>
      <c r="I30" s="222"/>
      <c r="J30" s="222"/>
      <c r="K30" s="222"/>
      <c r="L30" s="222"/>
      <c r="M30" s="222"/>
      <c r="N30" s="223"/>
      <c r="O30" s="95"/>
      <c r="P30" s="96"/>
      <c r="Q30" s="97"/>
      <c r="R30" s="98"/>
      <c r="S30" s="99"/>
      <c r="T30" s="98"/>
      <c r="U30" s="98"/>
      <c r="V30" s="98"/>
      <c r="W30" s="102"/>
      <c r="X30" s="103"/>
      <c r="Y30" s="42"/>
      <c r="Z30" s="43"/>
      <c r="AA30" s="42"/>
      <c r="AB30" s="43"/>
      <c r="AC30" s="109"/>
      <c r="AD30" s="110"/>
      <c r="AE30" s="111"/>
      <c r="AF30" s="57"/>
      <c r="AG30" s="57"/>
      <c r="AH30" s="57"/>
      <c r="AI30" s="72"/>
      <c r="AJ30" s="57"/>
      <c r="AK30" s="72"/>
      <c r="AL30" s="57"/>
      <c r="AM30" s="72"/>
      <c r="AN30" s="57"/>
      <c r="AO30" s="76"/>
      <c r="AP30" s="57"/>
      <c r="AQ30" s="76"/>
      <c r="AR30" s="57"/>
      <c r="AS30" s="77"/>
      <c r="AT30" s="57"/>
      <c r="AU30" s="76"/>
      <c r="AV30" s="76"/>
      <c r="AW30" s="76"/>
      <c r="AX30" s="76"/>
      <c r="AY30" s="224"/>
      <c r="AZ30" s="225"/>
      <c r="BA30" s="226"/>
      <c r="BB30" s="225"/>
      <c r="BC30" s="226"/>
      <c r="BD30" s="227"/>
      <c r="BE30" s="82" t="s">
        <v>76</v>
      </c>
      <c r="BF30" s="82" t="s">
        <v>77</v>
      </c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</row>
    <row r="31" spans="1:214" ht="48">
      <c r="A31" s="17">
        <v>16</v>
      </c>
      <c r="B31" s="127" t="str">
        <f t="shared" si="0"/>
        <v>NICOLE SALINAS ESPINOSA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9"/>
      <c r="O31" s="25"/>
      <c r="P31" s="26" t="s">
        <v>46</v>
      </c>
      <c r="Q31" s="25"/>
      <c r="R31" s="44" t="s">
        <v>46</v>
      </c>
      <c r="S31" s="45" t="s">
        <v>46</v>
      </c>
      <c r="T31" s="44"/>
      <c r="U31" s="44"/>
      <c r="V31" s="44" t="s">
        <v>46</v>
      </c>
      <c r="W31" s="102"/>
      <c r="X31" s="103" t="s">
        <v>46</v>
      </c>
      <c r="Y31" s="53" t="s">
        <v>46</v>
      </c>
      <c r="Z31" s="44"/>
      <c r="AA31" s="53" t="s">
        <v>46</v>
      </c>
      <c r="AB31" s="44"/>
      <c r="AC31" s="112"/>
      <c r="AD31" s="113"/>
      <c r="AE31" s="114"/>
      <c r="AF31" s="61"/>
      <c r="AG31" s="58"/>
      <c r="AH31" s="61"/>
      <c r="AI31" s="71"/>
      <c r="AJ31" s="61"/>
      <c r="AK31" s="71"/>
      <c r="AL31" s="61"/>
      <c r="AM31" s="71"/>
      <c r="AN31" s="61"/>
      <c r="AO31" s="68"/>
      <c r="AP31" s="61"/>
      <c r="AQ31" s="68"/>
      <c r="AR31" s="61"/>
      <c r="AS31" s="75"/>
      <c r="AT31" s="61"/>
      <c r="AU31" s="68"/>
      <c r="AV31" s="68"/>
      <c r="AW31" s="68"/>
      <c r="AX31" s="68"/>
      <c r="AY31" s="130"/>
      <c r="AZ31" s="131"/>
      <c r="BA31" s="132"/>
      <c r="BB31" s="131"/>
      <c r="BC31" s="132"/>
      <c r="BD31" s="133"/>
      <c r="BE31" s="81" t="s">
        <v>78</v>
      </c>
      <c r="BF31" s="81" t="s">
        <v>79</v>
      </c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79"/>
      <c r="DG31" s="79"/>
      <c r="DH31" s="79"/>
      <c r="DI31" s="79"/>
      <c r="DJ31" s="79"/>
      <c r="DK31" s="79"/>
      <c r="DL31" s="79"/>
      <c r="DM31" s="79"/>
      <c r="DN31" s="79"/>
      <c r="DO31" s="79"/>
      <c r="DP31" s="79"/>
      <c r="DQ31" s="79"/>
      <c r="DR31" s="79"/>
      <c r="DS31" s="79"/>
      <c r="DT31" s="79"/>
      <c r="DU31" s="79"/>
      <c r="DV31" s="79"/>
      <c r="DW31" s="79"/>
      <c r="DX31" s="79"/>
      <c r="DY31" s="79"/>
      <c r="DZ31" s="79"/>
      <c r="EA31" s="79"/>
      <c r="EB31" s="79"/>
      <c r="EC31" s="79"/>
      <c r="ED31" s="79"/>
      <c r="EE31" s="79"/>
      <c r="EF31" s="79"/>
      <c r="EG31" s="79"/>
      <c r="EH31" s="79"/>
      <c r="EI31" s="79"/>
      <c r="EJ31" s="79"/>
      <c r="EK31" s="79"/>
      <c r="EL31" s="79"/>
      <c r="EM31" s="79"/>
      <c r="EN31" s="79"/>
      <c r="EO31" s="79"/>
      <c r="EP31" s="79"/>
      <c r="EQ31" s="79"/>
      <c r="ER31" s="79"/>
      <c r="ES31" s="79"/>
      <c r="ET31" s="79"/>
      <c r="EU31" s="79"/>
      <c r="EV31" s="79"/>
      <c r="EW31" s="79"/>
      <c r="EX31" s="79"/>
      <c r="EY31" s="79"/>
      <c r="EZ31" s="79"/>
      <c r="FA31" s="79"/>
      <c r="FB31" s="79"/>
      <c r="FC31" s="79"/>
      <c r="FD31" s="79"/>
      <c r="FE31" s="79"/>
      <c r="FF31" s="79"/>
      <c r="FG31" s="79"/>
      <c r="FH31" s="79"/>
      <c r="FI31" s="79"/>
      <c r="FJ31" s="79"/>
      <c r="FK31" s="79"/>
      <c r="FL31" s="79"/>
      <c r="FM31" s="79"/>
      <c r="FN31" s="79"/>
      <c r="FO31" s="79"/>
      <c r="FP31" s="79"/>
      <c r="FQ31" s="79"/>
      <c r="FR31" s="79"/>
      <c r="FS31" s="79"/>
      <c r="FT31" s="79"/>
      <c r="FU31" s="79"/>
      <c r="FV31" s="79"/>
      <c r="FW31" s="79"/>
      <c r="FX31" s="79"/>
      <c r="FY31" s="79"/>
      <c r="FZ31" s="79"/>
      <c r="GA31" s="79"/>
      <c r="GB31" s="79"/>
      <c r="GC31" s="79"/>
      <c r="GD31" s="79"/>
      <c r="GE31" s="79"/>
      <c r="GF31" s="79"/>
      <c r="GG31" s="79"/>
      <c r="GH31" s="79"/>
      <c r="GI31" s="79"/>
      <c r="GJ31" s="79"/>
      <c r="GK31" s="79"/>
      <c r="GL31" s="79"/>
      <c r="GM31" s="79"/>
      <c r="GN31" s="79"/>
      <c r="GO31" s="79"/>
      <c r="GP31" s="79"/>
      <c r="GQ31" s="79"/>
      <c r="GR31" s="79"/>
      <c r="GS31" s="79"/>
      <c r="GT31" s="79"/>
      <c r="GU31" s="79"/>
      <c r="GV31" s="79"/>
      <c r="GW31" s="79"/>
      <c r="GX31" s="79"/>
      <c r="GY31" s="79"/>
      <c r="GZ31" s="79"/>
      <c r="HA31" s="79"/>
      <c r="HB31" s="79"/>
      <c r="HC31" s="79"/>
      <c r="HD31" s="79"/>
      <c r="HE31" s="79"/>
      <c r="HF31" s="79"/>
    </row>
    <row r="32" spans="1:214" ht="32.25">
      <c r="A32" s="17">
        <v>17</v>
      </c>
      <c r="B32" s="127" t="str">
        <f t="shared" si="0"/>
        <v>NICOL LOPEZ DIAZ</v>
      </c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9"/>
      <c r="O32" s="25"/>
      <c r="P32" s="26" t="s">
        <v>46</v>
      </c>
      <c r="Q32" s="25"/>
      <c r="R32" s="44" t="s">
        <v>51</v>
      </c>
      <c r="S32" s="45" t="s">
        <v>46</v>
      </c>
      <c r="T32" s="44"/>
      <c r="U32" s="44"/>
      <c r="V32" s="44" t="s">
        <v>46</v>
      </c>
      <c r="W32" s="102"/>
      <c r="X32" s="103" t="s">
        <v>46</v>
      </c>
      <c r="Y32" s="53" t="s">
        <v>46</v>
      </c>
      <c r="Z32" s="44"/>
      <c r="AA32" s="53" t="s">
        <v>46</v>
      </c>
      <c r="AB32" s="44"/>
      <c r="AC32" s="112"/>
      <c r="AD32" s="113"/>
      <c r="AE32" s="115"/>
      <c r="AF32" s="61"/>
      <c r="AG32" s="58"/>
      <c r="AH32" s="61"/>
      <c r="AI32" s="71"/>
      <c r="AJ32" s="61"/>
      <c r="AK32" s="71"/>
      <c r="AL32" s="61"/>
      <c r="AM32" s="71"/>
      <c r="AN32" s="61"/>
      <c r="AO32" s="68"/>
      <c r="AP32" s="61"/>
      <c r="AQ32" s="68"/>
      <c r="AR32" s="61"/>
      <c r="AS32" s="75"/>
      <c r="AT32" s="61"/>
      <c r="AU32" s="68"/>
      <c r="AV32" s="68"/>
      <c r="AW32" s="68"/>
      <c r="AX32" s="68"/>
      <c r="AY32" s="130"/>
      <c r="AZ32" s="131"/>
      <c r="BA32" s="132"/>
      <c r="BB32" s="131"/>
      <c r="BC32" s="132"/>
      <c r="BD32" s="133"/>
      <c r="BE32" s="81" t="s">
        <v>80</v>
      </c>
      <c r="BF32" s="81" t="s">
        <v>81</v>
      </c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79"/>
      <c r="DG32" s="79"/>
      <c r="DH32" s="79"/>
      <c r="DI32" s="79"/>
      <c r="DJ32" s="79"/>
      <c r="DK32" s="79"/>
      <c r="DL32" s="79"/>
      <c r="DM32" s="79"/>
      <c r="DN32" s="79"/>
      <c r="DO32" s="79"/>
      <c r="DP32" s="79"/>
      <c r="DQ32" s="79"/>
      <c r="DR32" s="79"/>
      <c r="DS32" s="79"/>
      <c r="DT32" s="79"/>
      <c r="DU32" s="79"/>
      <c r="DV32" s="79"/>
      <c r="DW32" s="79"/>
      <c r="DX32" s="79"/>
      <c r="DY32" s="79"/>
      <c r="DZ32" s="79"/>
      <c r="EA32" s="79"/>
      <c r="EB32" s="79"/>
      <c r="EC32" s="79"/>
      <c r="ED32" s="79"/>
      <c r="EE32" s="79"/>
      <c r="EF32" s="79"/>
      <c r="EG32" s="79"/>
      <c r="EH32" s="79"/>
      <c r="EI32" s="79"/>
      <c r="EJ32" s="79"/>
      <c r="EK32" s="79"/>
      <c r="EL32" s="79"/>
      <c r="EM32" s="79"/>
      <c r="EN32" s="79"/>
      <c r="EO32" s="79"/>
      <c r="EP32" s="79"/>
      <c r="EQ32" s="79"/>
      <c r="ER32" s="79"/>
      <c r="ES32" s="79"/>
      <c r="ET32" s="79"/>
      <c r="EU32" s="79"/>
      <c r="EV32" s="79"/>
      <c r="EW32" s="79"/>
      <c r="EX32" s="79"/>
      <c r="EY32" s="79"/>
      <c r="EZ32" s="79"/>
      <c r="FA32" s="79"/>
      <c r="FB32" s="79"/>
      <c r="FC32" s="79"/>
      <c r="FD32" s="79"/>
      <c r="FE32" s="79"/>
      <c r="FF32" s="79"/>
      <c r="FG32" s="79"/>
      <c r="FH32" s="79"/>
      <c r="FI32" s="79"/>
      <c r="FJ32" s="79"/>
      <c r="FK32" s="79"/>
      <c r="FL32" s="79"/>
      <c r="FM32" s="79"/>
      <c r="FN32" s="79"/>
      <c r="FO32" s="79"/>
      <c r="FP32" s="79"/>
      <c r="FQ32" s="79"/>
      <c r="FR32" s="79"/>
      <c r="FS32" s="79"/>
      <c r="FT32" s="79"/>
      <c r="FU32" s="79"/>
      <c r="FV32" s="79"/>
      <c r="FW32" s="79"/>
      <c r="FX32" s="79"/>
      <c r="FY32" s="79"/>
      <c r="FZ32" s="79"/>
      <c r="GA32" s="79"/>
      <c r="GB32" s="79"/>
      <c r="GC32" s="79"/>
      <c r="GD32" s="79"/>
      <c r="GE32" s="79"/>
      <c r="GF32" s="79"/>
      <c r="GG32" s="79"/>
      <c r="GH32" s="79"/>
      <c r="GI32" s="79"/>
      <c r="GJ32" s="79"/>
      <c r="GK32" s="79"/>
      <c r="GL32" s="79"/>
      <c r="GM32" s="79"/>
      <c r="GN32" s="79"/>
      <c r="GO32" s="79"/>
      <c r="GP32" s="79"/>
      <c r="GQ32" s="79"/>
      <c r="GR32" s="79"/>
      <c r="GS32" s="79"/>
      <c r="GT32" s="79"/>
      <c r="GU32" s="79"/>
      <c r="GV32" s="79"/>
      <c r="GW32" s="79"/>
      <c r="GX32" s="79"/>
      <c r="GY32" s="79"/>
      <c r="GZ32" s="79"/>
      <c r="HA32" s="79"/>
      <c r="HB32" s="79"/>
      <c r="HC32" s="79"/>
      <c r="HD32" s="79"/>
      <c r="HE32" s="79"/>
      <c r="HF32" s="79"/>
    </row>
    <row r="33" spans="1:214" ht="32.25">
      <c r="A33" s="18">
        <v>18</v>
      </c>
      <c r="B33" s="221" t="str">
        <f t="shared" si="0"/>
        <v>JHON JAIVER FLOREZ DUARTE</v>
      </c>
      <c r="C33" s="222"/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3"/>
      <c r="O33" s="27"/>
      <c r="P33" s="28"/>
      <c r="Q33" s="27"/>
      <c r="R33" s="43"/>
      <c r="S33" s="46"/>
      <c r="T33" s="43"/>
      <c r="U33" s="43"/>
      <c r="V33" s="43"/>
      <c r="W33" s="102"/>
      <c r="X33" s="103"/>
      <c r="Y33" s="42"/>
      <c r="Z33" s="43"/>
      <c r="AA33" s="42"/>
      <c r="AB33" s="43"/>
      <c r="AC33" s="112"/>
      <c r="AD33" s="113"/>
      <c r="AE33" s="114"/>
      <c r="AF33" s="60"/>
      <c r="AG33" s="57"/>
      <c r="AH33" s="60"/>
      <c r="AI33" s="72"/>
      <c r="AJ33" s="60"/>
      <c r="AK33" s="72"/>
      <c r="AL33" s="60"/>
      <c r="AM33" s="72"/>
      <c r="AN33" s="60"/>
      <c r="AO33" s="76"/>
      <c r="AP33" s="60"/>
      <c r="AQ33" s="76"/>
      <c r="AR33" s="60"/>
      <c r="AS33" s="77"/>
      <c r="AT33" s="60"/>
      <c r="AU33" s="76"/>
      <c r="AV33" s="76"/>
      <c r="AW33" s="76"/>
      <c r="AX33" s="76"/>
      <c r="AY33" s="224"/>
      <c r="AZ33" s="225"/>
      <c r="BA33" s="226"/>
      <c r="BB33" s="225"/>
      <c r="BC33" s="226"/>
      <c r="BD33" s="227"/>
      <c r="BE33" s="82" t="s">
        <v>82</v>
      </c>
      <c r="BF33" s="82" t="s">
        <v>83</v>
      </c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</row>
    <row r="34" spans="1:214" ht="32.25">
      <c r="A34" s="17">
        <v>19</v>
      </c>
      <c r="B34" s="127" t="str">
        <f t="shared" si="0"/>
        <v>JOSEPH ESTEBAN RESTREPO MORA</v>
      </c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9"/>
      <c r="O34" s="25"/>
      <c r="P34" s="26" t="s">
        <v>51</v>
      </c>
      <c r="Q34" s="25"/>
      <c r="R34" s="44" t="s">
        <v>46</v>
      </c>
      <c r="S34" s="45" t="s">
        <v>46</v>
      </c>
      <c r="T34" s="44"/>
      <c r="U34" s="44"/>
      <c r="V34" s="44" t="s">
        <v>46</v>
      </c>
      <c r="W34" s="102"/>
      <c r="X34" s="103" t="s">
        <v>46</v>
      </c>
      <c r="Y34" s="53" t="s">
        <v>46</v>
      </c>
      <c r="Z34" s="44"/>
      <c r="AA34" s="53"/>
      <c r="AB34" s="44"/>
      <c r="AC34" s="112"/>
      <c r="AD34" s="113"/>
      <c r="AE34" s="114"/>
      <c r="AF34" s="61"/>
      <c r="AG34" s="58"/>
      <c r="AH34" s="61"/>
      <c r="AI34" s="71"/>
      <c r="AJ34" s="61"/>
      <c r="AK34" s="71"/>
      <c r="AL34" s="61"/>
      <c r="AM34" s="71"/>
      <c r="AN34" s="61"/>
      <c r="AO34" s="68"/>
      <c r="AP34" s="61"/>
      <c r="AQ34" s="68"/>
      <c r="AR34" s="61"/>
      <c r="AS34" s="75"/>
      <c r="AT34" s="61"/>
      <c r="AU34" s="68"/>
      <c r="AV34" s="68"/>
      <c r="AW34" s="68"/>
      <c r="AX34" s="68"/>
      <c r="AY34" s="130"/>
      <c r="AZ34" s="131"/>
      <c r="BA34" s="132"/>
      <c r="BB34" s="131"/>
      <c r="BC34" s="132"/>
      <c r="BD34" s="133"/>
      <c r="BE34" s="81" t="s">
        <v>84</v>
      </c>
      <c r="BF34" s="81" t="s">
        <v>85</v>
      </c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79"/>
      <c r="DG34" s="79"/>
      <c r="DH34" s="79"/>
      <c r="DI34" s="79"/>
      <c r="DJ34" s="79"/>
      <c r="DK34" s="79"/>
      <c r="DL34" s="79"/>
      <c r="DM34" s="79"/>
      <c r="DN34" s="79"/>
      <c r="DO34" s="79"/>
      <c r="DP34" s="79"/>
      <c r="DQ34" s="79"/>
      <c r="DR34" s="79"/>
      <c r="DS34" s="79"/>
      <c r="DT34" s="79"/>
      <c r="DU34" s="79"/>
      <c r="DV34" s="79"/>
      <c r="DW34" s="79"/>
      <c r="DX34" s="79"/>
      <c r="DY34" s="79"/>
      <c r="DZ34" s="79"/>
      <c r="EA34" s="79"/>
      <c r="EB34" s="79"/>
      <c r="EC34" s="79"/>
      <c r="ED34" s="79"/>
      <c r="EE34" s="79"/>
      <c r="EF34" s="79"/>
      <c r="EG34" s="79"/>
      <c r="EH34" s="79"/>
      <c r="EI34" s="79"/>
      <c r="EJ34" s="79"/>
      <c r="EK34" s="79"/>
      <c r="EL34" s="79"/>
      <c r="EM34" s="79"/>
      <c r="EN34" s="79"/>
      <c r="EO34" s="79"/>
      <c r="EP34" s="79"/>
      <c r="EQ34" s="79"/>
      <c r="ER34" s="79"/>
      <c r="ES34" s="79"/>
      <c r="ET34" s="79"/>
      <c r="EU34" s="79"/>
      <c r="EV34" s="79"/>
      <c r="EW34" s="79"/>
      <c r="EX34" s="79"/>
      <c r="EY34" s="79"/>
      <c r="EZ34" s="79"/>
      <c r="FA34" s="79"/>
      <c r="FB34" s="79"/>
      <c r="FC34" s="79"/>
      <c r="FD34" s="79"/>
      <c r="FE34" s="79"/>
      <c r="FF34" s="79"/>
      <c r="FG34" s="79"/>
      <c r="FH34" s="79"/>
      <c r="FI34" s="79"/>
      <c r="FJ34" s="79"/>
      <c r="FK34" s="79"/>
      <c r="FL34" s="79"/>
      <c r="FM34" s="79"/>
      <c r="FN34" s="79"/>
      <c r="FO34" s="79"/>
      <c r="FP34" s="79"/>
      <c r="FQ34" s="79"/>
      <c r="FR34" s="79"/>
      <c r="FS34" s="79"/>
      <c r="FT34" s="79"/>
      <c r="FU34" s="79"/>
      <c r="FV34" s="79"/>
      <c r="FW34" s="79"/>
      <c r="FX34" s="79"/>
      <c r="FY34" s="79"/>
      <c r="FZ34" s="79"/>
      <c r="GA34" s="79"/>
      <c r="GB34" s="79"/>
      <c r="GC34" s="79"/>
      <c r="GD34" s="79"/>
      <c r="GE34" s="79"/>
      <c r="GF34" s="79"/>
      <c r="GG34" s="79"/>
      <c r="GH34" s="79"/>
      <c r="GI34" s="79"/>
      <c r="GJ34" s="79"/>
      <c r="GK34" s="79"/>
      <c r="GL34" s="79"/>
      <c r="GM34" s="79"/>
      <c r="GN34" s="79"/>
      <c r="GO34" s="79"/>
      <c r="GP34" s="79"/>
      <c r="GQ34" s="79"/>
      <c r="GR34" s="79"/>
      <c r="GS34" s="79"/>
      <c r="GT34" s="79"/>
      <c r="GU34" s="79"/>
      <c r="GV34" s="79"/>
      <c r="GW34" s="79"/>
      <c r="GX34" s="79"/>
      <c r="GY34" s="79"/>
      <c r="GZ34" s="79"/>
      <c r="HA34" s="79"/>
      <c r="HB34" s="79"/>
      <c r="HC34" s="79"/>
      <c r="HD34" s="79"/>
      <c r="HE34" s="79"/>
      <c r="HF34" s="79"/>
    </row>
    <row r="35" spans="1:214" ht="48">
      <c r="A35" s="18">
        <v>20</v>
      </c>
      <c r="B35" s="221" t="str">
        <f t="shared" si="0"/>
        <v>MIGUEL ANGEL HERNANDEZ GALLEGO</v>
      </c>
      <c r="C35" s="222"/>
      <c r="D35" s="222"/>
      <c r="E35" s="222"/>
      <c r="F35" s="222"/>
      <c r="G35" s="222"/>
      <c r="H35" s="222"/>
      <c r="I35" s="222"/>
      <c r="J35" s="222"/>
      <c r="K35" s="222"/>
      <c r="L35" s="222"/>
      <c r="M35" s="222"/>
      <c r="N35" s="223"/>
      <c r="O35" s="27"/>
      <c r="P35" s="28"/>
      <c r="Q35" s="27"/>
      <c r="R35" s="43"/>
      <c r="S35" s="46"/>
      <c r="T35" s="43"/>
      <c r="U35" s="43"/>
      <c r="V35" s="43"/>
      <c r="W35" s="102"/>
      <c r="X35" s="103"/>
      <c r="Y35" s="42"/>
      <c r="Z35" s="43"/>
      <c r="AA35" s="42"/>
      <c r="AB35" s="43"/>
      <c r="AC35" s="112"/>
      <c r="AD35" s="113"/>
      <c r="AE35" s="114"/>
      <c r="AF35" s="60"/>
      <c r="AG35" s="57"/>
      <c r="AH35" s="60"/>
      <c r="AI35" s="72"/>
      <c r="AJ35" s="60"/>
      <c r="AK35" s="100"/>
      <c r="AL35" s="60"/>
      <c r="AM35" s="72"/>
      <c r="AN35" s="60"/>
      <c r="AO35" s="76"/>
      <c r="AP35" s="60"/>
      <c r="AQ35" s="76"/>
      <c r="AR35" s="60"/>
      <c r="AS35" s="77"/>
      <c r="AT35" s="60"/>
      <c r="AU35" s="76"/>
      <c r="AV35" s="76"/>
      <c r="AW35" s="76"/>
      <c r="AX35" s="76"/>
      <c r="AY35" s="224"/>
      <c r="AZ35" s="225"/>
      <c r="BA35" s="226"/>
      <c r="BB35" s="225"/>
      <c r="BC35" s="226"/>
      <c r="BD35" s="227"/>
      <c r="BE35" s="82" t="s">
        <v>86</v>
      </c>
      <c r="BF35" s="82" t="s">
        <v>87</v>
      </c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</row>
    <row r="36" spans="1:214" ht="63.75">
      <c r="A36" s="17">
        <v>21</v>
      </c>
      <c r="B36" s="127" t="str">
        <f t="shared" si="0"/>
        <v>ESTEFANIA GUERRERO ORDOÑEZ</v>
      </c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9"/>
      <c r="O36" s="29"/>
      <c r="P36" s="30" t="s">
        <v>46</v>
      </c>
      <c r="Q36" s="29"/>
      <c r="R36" s="47" t="s">
        <v>46</v>
      </c>
      <c r="S36" s="48" t="s">
        <v>46</v>
      </c>
      <c r="T36" s="47"/>
      <c r="U36" s="47"/>
      <c r="V36" s="47" t="s">
        <v>46</v>
      </c>
      <c r="W36" s="104"/>
      <c r="X36" s="105" t="s">
        <v>46</v>
      </c>
      <c r="Y36" s="49" t="s">
        <v>46</v>
      </c>
      <c r="Z36" s="47"/>
      <c r="AA36" s="49" t="s">
        <v>46</v>
      </c>
      <c r="AB36" s="47"/>
      <c r="AC36" s="116"/>
      <c r="AD36" s="117"/>
      <c r="AE36" s="118"/>
      <c r="AF36" s="64"/>
      <c r="AG36" s="58"/>
      <c r="AH36" s="64"/>
      <c r="AI36" s="71"/>
      <c r="AJ36" s="64"/>
      <c r="AK36" s="71"/>
      <c r="AL36" s="64"/>
      <c r="AM36" s="71"/>
      <c r="AN36" s="64"/>
      <c r="AO36" s="68"/>
      <c r="AP36" s="64"/>
      <c r="AQ36" s="68"/>
      <c r="AR36" s="64"/>
      <c r="AS36" s="75"/>
      <c r="AT36" s="64"/>
      <c r="AU36" s="68"/>
      <c r="AV36" s="68"/>
      <c r="AW36" s="68"/>
      <c r="AX36" s="68"/>
      <c r="AY36" s="130"/>
      <c r="AZ36" s="131"/>
      <c r="BA36" s="132"/>
      <c r="BB36" s="131"/>
      <c r="BC36" s="132"/>
      <c r="BD36" s="133"/>
      <c r="BE36" s="81" t="s">
        <v>89</v>
      </c>
      <c r="BF36" s="81" t="s">
        <v>90</v>
      </c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</row>
    <row r="37" spans="1:214" ht="32.25">
      <c r="A37" s="17">
        <v>22</v>
      </c>
      <c r="B37" s="127" t="str">
        <f t="shared" si="0"/>
        <v>LAURA DUQUE VALENCIA</v>
      </c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9"/>
      <c r="O37" s="29"/>
      <c r="P37" s="30" t="s">
        <v>51</v>
      </c>
      <c r="Q37" s="29"/>
      <c r="R37" s="47" t="s">
        <v>51</v>
      </c>
      <c r="S37" s="48" t="s">
        <v>46</v>
      </c>
      <c r="T37" s="47"/>
      <c r="U37" s="47"/>
      <c r="V37" s="47" t="s">
        <v>51</v>
      </c>
      <c r="W37" s="104"/>
      <c r="X37" s="105" t="s">
        <v>46</v>
      </c>
      <c r="Y37" s="49" t="s">
        <v>46</v>
      </c>
      <c r="Z37" s="47"/>
      <c r="AA37" s="49" t="s">
        <v>46</v>
      </c>
      <c r="AB37" s="47"/>
      <c r="AC37" s="116"/>
      <c r="AD37" s="117"/>
      <c r="AE37" s="118"/>
      <c r="AF37" s="64"/>
      <c r="AG37" s="58"/>
      <c r="AH37" s="64"/>
      <c r="AI37" s="71"/>
      <c r="AJ37" s="64"/>
      <c r="AK37" s="71"/>
      <c r="AL37" s="64"/>
      <c r="AM37" s="71"/>
      <c r="AN37" s="64"/>
      <c r="AO37" s="68"/>
      <c r="AP37" s="64"/>
      <c r="AQ37" s="68"/>
      <c r="AR37" s="64"/>
      <c r="AS37" s="75"/>
      <c r="AT37" s="64"/>
      <c r="AU37" s="68"/>
      <c r="AV37" s="68"/>
      <c r="AW37" s="68"/>
      <c r="AX37" s="68"/>
      <c r="AY37" s="130"/>
      <c r="AZ37" s="131"/>
      <c r="BA37" s="132"/>
      <c r="BB37" s="131"/>
      <c r="BC37" s="132"/>
      <c r="BD37" s="133"/>
      <c r="BE37" s="81" t="s">
        <v>91</v>
      </c>
      <c r="BF37" s="81" t="s">
        <v>92</v>
      </c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</row>
    <row r="38" spans="1:214" ht="48">
      <c r="A38" s="17">
        <v>23</v>
      </c>
      <c r="B38" s="127" t="str">
        <f t="shared" si="0"/>
        <v>JENSSY DAYANA MOSQUERA TRUJILLO</v>
      </c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9"/>
      <c r="O38" s="29"/>
      <c r="P38" s="30" t="s">
        <v>46</v>
      </c>
      <c r="Q38" s="29"/>
      <c r="R38" s="47" t="s">
        <v>46</v>
      </c>
      <c r="S38" s="48" t="s">
        <v>46</v>
      </c>
      <c r="T38" s="47"/>
      <c r="U38" s="47"/>
      <c r="V38" s="47" t="s">
        <v>46</v>
      </c>
      <c r="W38" s="104"/>
      <c r="X38" s="105" t="s">
        <v>46</v>
      </c>
      <c r="Y38" s="49" t="s">
        <v>46</v>
      </c>
      <c r="Z38" s="47"/>
      <c r="AA38" s="49" t="s">
        <v>46</v>
      </c>
      <c r="AB38" s="47"/>
      <c r="AC38" s="116"/>
      <c r="AD38" s="117"/>
      <c r="AE38" s="118"/>
      <c r="AF38" s="64"/>
      <c r="AG38" s="58"/>
      <c r="AH38" s="64"/>
      <c r="AI38" s="71"/>
      <c r="AJ38" s="64"/>
      <c r="AK38" s="71"/>
      <c r="AL38" s="64"/>
      <c r="AM38" s="71"/>
      <c r="AN38" s="64"/>
      <c r="AO38" s="68"/>
      <c r="AP38" s="64"/>
      <c r="AQ38" s="68"/>
      <c r="AR38" s="64"/>
      <c r="AS38" s="75"/>
      <c r="AT38" s="64"/>
      <c r="AU38" s="68"/>
      <c r="AV38" s="68"/>
      <c r="AW38" s="68"/>
      <c r="AX38" s="68"/>
      <c r="AY38" s="130"/>
      <c r="AZ38" s="131"/>
      <c r="BA38" s="132"/>
      <c r="BB38" s="131"/>
      <c r="BC38" s="132"/>
      <c r="BD38" s="133"/>
      <c r="BE38" s="81" t="s">
        <v>93</v>
      </c>
      <c r="BF38" s="81" t="s">
        <v>94</v>
      </c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</row>
    <row r="39" spans="1:214" ht="48">
      <c r="A39" s="17">
        <v>24</v>
      </c>
      <c r="B39" s="127" t="str">
        <f t="shared" si="0"/>
        <v>KATERINE GONGORA ANGULO</v>
      </c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9"/>
      <c r="O39" s="29"/>
      <c r="P39" s="30" t="s">
        <v>46</v>
      </c>
      <c r="Q39" s="29"/>
      <c r="R39" s="47" t="s">
        <v>46</v>
      </c>
      <c r="S39" s="48" t="s">
        <v>46</v>
      </c>
      <c r="T39" s="47"/>
      <c r="U39" s="47"/>
      <c r="V39" s="47" t="s">
        <v>51</v>
      </c>
      <c r="W39" s="104"/>
      <c r="X39" s="105" t="s">
        <v>46</v>
      </c>
      <c r="Y39" s="49" t="s">
        <v>46</v>
      </c>
      <c r="Z39" s="47"/>
      <c r="AA39" s="49" t="s">
        <v>46</v>
      </c>
      <c r="AB39" s="47"/>
      <c r="AC39" s="116"/>
      <c r="AD39" s="117"/>
      <c r="AE39" s="118"/>
      <c r="AF39" s="64"/>
      <c r="AG39" s="58"/>
      <c r="AH39" s="64"/>
      <c r="AI39" s="71"/>
      <c r="AJ39" s="64"/>
      <c r="AK39" s="71"/>
      <c r="AL39" s="64"/>
      <c r="AM39" s="71"/>
      <c r="AN39" s="64"/>
      <c r="AO39" s="68"/>
      <c r="AP39" s="64"/>
      <c r="AQ39" s="68"/>
      <c r="AR39" s="64"/>
      <c r="AS39" s="75"/>
      <c r="AT39" s="64"/>
      <c r="AU39" s="68"/>
      <c r="AV39" s="68"/>
      <c r="AW39" s="68"/>
      <c r="AX39" s="68"/>
      <c r="AY39" s="130"/>
      <c r="AZ39" s="131"/>
      <c r="BA39" s="132"/>
      <c r="BB39" s="131"/>
      <c r="BC39" s="132"/>
      <c r="BD39" s="133"/>
      <c r="BE39" s="81" t="s">
        <v>95</v>
      </c>
      <c r="BF39" s="81" t="s">
        <v>96</v>
      </c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</row>
    <row r="40" spans="1:214" ht="32.25">
      <c r="A40" s="17">
        <v>25</v>
      </c>
      <c r="B40" s="127" t="str">
        <f t="shared" si="0"/>
        <v>LEIDY DANIELA ESCOBAR GIRALDO</v>
      </c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9"/>
      <c r="O40" s="29"/>
      <c r="P40" s="30" t="s">
        <v>51</v>
      </c>
      <c r="Q40" s="29"/>
      <c r="R40" s="47" t="s">
        <v>46</v>
      </c>
      <c r="S40" s="48" t="s">
        <v>46</v>
      </c>
      <c r="T40" s="47"/>
      <c r="U40" s="47"/>
      <c r="V40" s="47" t="s">
        <v>46</v>
      </c>
      <c r="W40" s="104"/>
      <c r="X40" s="105" t="s">
        <v>46</v>
      </c>
      <c r="Y40" s="49" t="s">
        <v>46</v>
      </c>
      <c r="Z40" s="47"/>
      <c r="AA40" s="49" t="s">
        <v>46</v>
      </c>
      <c r="AB40" s="47"/>
      <c r="AC40" s="116"/>
      <c r="AD40" s="117"/>
      <c r="AE40" s="118"/>
      <c r="AF40" s="64"/>
      <c r="AG40" s="58"/>
      <c r="AH40" s="64"/>
      <c r="AI40" s="71"/>
      <c r="AJ40" s="64"/>
      <c r="AK40" s="71"/>
      <c r="AL40" s="64"/>
      <c r="AM40" s="71"/>
      <c r="AN40" s="64"/>
      <c r="AO40" s="68"/>
      <c r="AP40" s="64"/>
      <c r="AQ40" s="68"/>
      <c r="AR40" s="64"/>
      <c r="AS40" s="75"/>
      <c r="AT40" s="64"/>
      <c r="AU40" s="68"/>
      <c r="AV40" s="68"/>
      <c r="AW40" s="68"/>
      <c r="AX40" s="68"/>
      <c r="AY40" s="130"/>
      <c r="AZ40" s="131"/>
      <c r="BA40" s="132"/>
      <c r="BB40" s="131"/>
      <c r="BC40" s="132"/>
      <c r="BD40" s="133"/>
      <c r="BE40" s="81" t="s">
        <v>97</v>
      </c>
      <c r="BF40" s="81" t="s">
        <v>98</v>
      </c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</row>
    <row r="41" spans="1:214" ht="48">
      <c r="A41" s="17">
        <v>26</v>
      </c>
      <c r="B41" s="127" t="str">
        <f t="shared" si="0"/>
        <v>SARAY ISABEL QUIJANO CARMONA</v>
      </c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9"/>
      <c r="O41" s="29"/>
      <c r="P41" s="30" t="s">
        <v>46</v>
      </c>
      <c r="Q41" s="29"/>
      <c r="R41" s="47" t="s">
        <v>46</v>
      </c>
      <c r="S41" s="48" t="s">
        <v>46</v>
      </c>
      <c r="T41" s="47"/>
      <c r="U41" s="47"/>
      <c r="V41" s="47" t="s">
        <v>46</v>
      </c>
      <c r="W41" s="104"/>
      <c r="X41" s="105" t="s">
        <v>46</v>
      </c>
      <c r="Y41" s="49" t="s">
        <v>46</v>
      </c>
      <c r="Z41" s="47"/>
      <c r="AA41" s="49" t="s">
        <v>51</v>
      </c>
      <c r="AB41" s="47"/>
      <c r="AC41" s="116"/>
      <c r="AD41" s="117"/>
      <c r="AE41" s="118"/>
      <c r="AF41" s="64"/>
      <c r="AG41" s="58"/>
      <c r="AH41" s="64"/>
      <c r="AI41" s="71"/>
      <c r="AJ41" s="64"/>
      <c r="AK41" s="71"/>
      <c r="AL41" s="64"/>
      <c r="AM41" s="71"/>
      <c r="AN41" s="64"/>
      <c r="AO41" s="68"/>
      <c r="AP41" s="64"/>
      <c r="AQ41" s="68"/>
      <c r="AR41" s="64"/>
      <c r="AS41" s="75"/>
      <c r="AT41" s="64"/>
      <c r="AU41" s="68"/>
      <c r="AV41" s="68"/>
      <c r="AW41" s="68"/>
      <c r="AX41" s="68"/>
      <c r="AY41" s="130"/>
      <c r="AZ41" s="131"/>
      <c r="BA41" s="132"/>
      <c r="BB41" s="131"/>
      <c r="BC41" s="132"/>
      <c r="BD41" s="133"/>
      <c r="BE41" s="81" t="s">
        <v>99</v>
      </c>
      <c r="BF41" s="81" t="s">
        <v>100</v>
      </c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</row>
    <row r="42" spans="1:214" ht="32.25">
      <c r="A42" s="17">
        <v>27</v>
      </c>
      <c r="B42" s="127" t="str">
        <f t="shared" si="0"/>
        <v>MARIANA MORALES GOMEZ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9"/>
      <c r="O42" s="29"/>
      <c r="P42" s="30" t="s">
        <v>46</v>
      </c>
      <c r="Q42" s="29"/>
      <c r="R42" s="47" t="s">
        <v>51</v>
      </c>
      <c r="S42" s="48" t="s">
        <v>51</v>
      </c>
      <c r="T42" s="47"/>
      <c r="U42" s="47"/>
      <c r="V42" s="47" t="s">
        <v>51</v>
      </c>
      <c r="W42" s="104"/>
      <c r="X42" s="105" t="s">
        <v>51</v>
      </c>
      <c r="Y42" s="49" t="s">
        <v>51</v>
      </c>
      <c r="Z42" s="47"/>
      <c r="AA42" s="49" t="s">
        <v>51</v>
      </c>
      <c r="AB42" s="47"/>
      <c r="AC42" s="116"/>
      <c r="AD42" s="117"/>
      <c r="AE42" s="118"/>
      <c r="AF42" s="64"/>
      <c r="AG42" s="58"/>
      <c r="AH42" s="64"/>
      <c r="AI42" s="71"/>
      <c r="AJ42" s="64"/>
      <c r="AK42" s="71"/>
      <c r="AL42" s="64"/>
      <c r="AM42" s="71"/>
      <c r="AN42" s="64"/>
      <c r="AO42" s="68"/>
      <c r="AP42" s="64"/>
      <c r="AQ42" s="68"/>
      <c r="AR42" s="64"/>
      <c r="AS42" s="75"/>
      <c r="AT42" s="64"/>
      <c r="AU42" s="68"/>
      <c r="AV42" s="68"/>
      <c r="AW42" s="68"/>
      <c r="AX42" s="68"/>
      <c r="AY42" s="130"/>
      <c r="AZ42" s="131"/>
      <c r="BA42" s="132"/>
      <c r="BB42" s="131"/>
      <c r="BC42" s="132"/>
      <c r="BD42" s="133"/>
      <c r="BE42" s="81" t="s">
        <v>101</v>
      </c>
      <c r="BF42" s="81" t="s">
        <v>102</v>
      </c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</row>
    <row r="43" spans="1:214" ht="32.25">
      <c r="A43" s="17">
        <v>28</v>
      </c>
      <c r="B43" s="127" t="str">
        <f t="shared" si="0"/>
        <v>SARA SOFIA CAMPO TAPIA</v>
      </c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9"/>
      <c r="O43" s="25"/>
      <c r="P43" s="26" t="s">
        <v>46</v>
      </c>
      <c r="Q43" s="25"/>
      <c r="R43" s="44" t="s">
        <v>46</v>
      </c>
      <c r="S43" s="45" t="s">
        <v>46</v>
      </c>
      <c r="T43" s="44"/>
      <c r="U43" s="44"/>
      <c r="V43" s="44" t="s">
        <v>46</v>
      </c>
      <c r="W43" s="53"/>
      <c r="X43" s="44" t="s">
        <v>46</v>
      </c>
      <c r="Y43" s="53" t="s">
        <v>46</v>
      </c>
      <c r="Z43" s="44"/>
      <c r="AA43" s="53" t="s">
        <v>46</v>
      </c>
      <c r="AB43" s="44"/>
      <c r="AC43" s="45"/>
      <c r="AD43" s="67"/>
      <c r="AE43" s="61"/>
      <c r="AF43" s="61"/>
      <c r="AG43" s="58"/>
      <c r="AH43" s="61"/>
      <c r="AI43" s="71"/>
      <c r="AJ43" s="61"/>
      <c r="AK43" s="71"/>
      <c r="AL43" s="61"/>
      <c r="AM43" s="71"/>
      <c r="AN43" s="61"/>
      <c r="AO43" s="68"/>
      <c r="AP43" s="61"/>
      <c r="AQ43" s="68"/>
      <c r="AR43" s="61"/>
      <c r="AS43" s="75"/>
      <c r="AT43" s="61"/>
      <c r="AU43" s="68"/>
      <c r="AV43" s="68"/>
      <c r="AW43" s="68"/>
      <c r="AX43" s="68"/>
      <c r="AY43" s="130"/>
      <c r="AZ43" s="131"/>
      <c r="BA43" s="132"/>
      <c r="BB43" s="131"/>
      <c r="BC43" s="132"/>
      <c r="BD43" s="133"/>
      <c r="BE43" s="81" t="s">
        <v>103</v>
      </c>
      <c r="BF43" s="81" t="s">
        <v>104</v>
      </c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</row>
    <row r="44" spans="1:214" ht="48">
      <c r="A44" s="17">
        <v>29</v>
      </c>
      <c r="B44" s="127" t="str">
        <f t="shared" si="0"/>
        <v>MARIA ESTHER LOACHAMIN GARCES</v>
      </c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9"/>
      <c r="O44" s="25"/>
      <c r="P44" s="26" t="s">
        <v>51</v>
      </c>
      <c r="Q44" s="25"/>
      <c r="R44" s="44" t="s">
        <v>46</v>
      </c>
      <c r="S44" s="45" t="s">
        <v>46</v>
      </c>
      <c r="T44" s="44"/>
      <c r="U44" s="44"/>
      <c r="V44" s="44" t="s">
        <v>46</v>
      </c>
      <c r="W44" s="53"/>
      <c r="X44" s="44" t="s">
        <v>46</v>
      </c>
      <c r="Y44" s="53" t="s">
        <v>46</v>
      </c>
      <c r="Z44" s="44"/>
      <c r="AA44" s="53" t="s">
        <v>46</v>
      </c>
      <c r="AB44" s="44"/>
      <c r="AC44" s="45"/>
      <c r="AD44" s="67"/>
      <c r="AE44" s="61"/>
      <c r="AF44" s="61"/>
      <c r="AG44" s="58"/>
      <c r="AH44" s="61"/>
      <c r="AI44" s="71"/>
      <c r="AJ44" s="61"/>
      <c r="AK44" s="71"/>
      <c r="AL44" s="61"/>
      <c r="AM44" s="71"/>
      <c r="AN44" s="61"/>
      <c r="AO44" s="68"/>
      <c r="AP44" s="61"/>
      <c r="AQ44" s="68"/>
      <c r="AR44" s="61"/>
      <c r="AS44" s="75"/>
      <c r="AT44" s="61"/>
      <c r="AU44" s="68"/>
      <c r="AV44" s="68"/>
      <c r="AW44" s="68"/>
      <c r="AX44" s="68"/>
      <c r="AY44" s="130"/>
      <c r="AZ44" s="131"/>
      <c r="BA44" s="132"/>
      <c r="BB44" s="131"/>
      <c r="BC44" s="132"/>
      <c r="BD44" s="133"/>
      <c r="BE44" s="81" t="s">
        <v>105</v>
      </c>
      <c r="BF44" s="81" t="s">
        <v>106</v>
      </c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</row>
    <row r="45" spans="1:214" ht="48">
      <c r="A45" s="17">
        <v>30</v>
      </c>
      <c r="B45" s="127" t="str">
        <f t="shared" si="0"/>
        <v>JEYNY ALEJANDRA NUÑEZ GARZON</v>
      </c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O45" s="25"/>
      <c r="P45" s="26" t="s">
        <v>46</v>
      </c>
      <c r="Q45" s="25"/>
      <c r="R45" s="44" t="s">
        <v>46</v>
      </c>
      <c r="S45" s="45" t="s">
        <v>46</v>
      </c>
      <c r="T45" s="44"/>
      <c r="U45" s="44"/>
      <c r="V45" s="44" t="s">
        <v>46</v>
      </c>
      <c r="W45" s="53"/>
      <c r="X45" s="44" t="s">
        <v>46</v>
      </c>
      <c r="Y45" s="53" t="s">
        <v>46</v>
      </c>
      <c r="Z45" s="44"/>
      <c r="AA45" s="53" t="s">
        <v>46</v>
      </c>
      <c r="AB45" s="44"/>
      <c r="AC45" s="45"/>
      <c r="AD45" s="67"/>
      <c r="AE45" s="61"/>
      <c r="AF45" s="61"/>
      <c r="AG45" s="58"/>
      <c r="AH45" s="61"/>
      <c r="AI45" s="71"/>
      <c r="AJ45" s="61"/>
      <c r="AK45" s="71"/>
      <c r="AL45" s="61"/>
      <c r="AM45" s="71"/>
      <c r="AN45" s="61"/>
      <c r="AO45" s="68"/>
      <c r="AP45" s="61"/>
      <c r="AQ45" s="68"/>
      <c r="AR45" s="61"/>
      <c r="AS45" s="75"/>
      <c r="AT45" s="61"/>
      <c r="AU45" s="68"/>
      <c r="AV45" s="68"/>
      <c r="AW45" s="68"/>
      <c r="AX45" s="68"/>
      <c r="AY45" s="130"/>
      <c r="AZ45" s="131"/>
      <c r="BA45" s="132"/>
      <c r="BB45" s="131"/>
      <c r="BC45" s="132"/>
      <c r="BD45" s="133"/>
      <c r="BE45" s="81" t="s">
        <v>107</v>
      </c>
      <c r="BF45" s="81" t="s">
        <v>108</v>
      </c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</row>
    <row r="46" spans="1:214" ht="13.5">
      <c r="A46" s="134" t="s">
        <v>109</v>
      </c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68"/>
      <c r="AE46" s="68"/>
      <c r="AF46" s="68"/>
      <c r="AG46" s="71"/>
      <c r="AH46" s="68"/>
      <c r="AI46" s="71"/>
      <c r="AJ46" s="68"/>
      <c r="AK46" s="68"/>
      <c r="AL46" s="68"/>
      <c r="AM46" s="68"/>
      <c r="AN46" s="74"/>
      <c r="AO46" s="74"/>
      <c r="AP46" s="68"/>
      <c r="AQ46" s="68"/>
      <c r="AR46" s="68"/>
      <c r="AS46" s="68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8"/>
      <c r="BE46" s="9"/>
      <c r="BF46" s="9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</row>
    <row r="47" spans="1:214" ht="17.25">
      <c r="A47" s="136" t="s">
        <v>110</v>
      </c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138"/>
      <c r="AV47" s="138"/>
      <c r="AW47" s="138"/>
      <c r="AX47" s="138"/>
      <c r="AY47" s="138"/>
      <c r="AZ47" s="138"/>
      <c r="BA47" s="138"/>
      <c r="BB47" s="138"/>
      <c r="BC47" s="138"/>
      <c r="BD47" s="139"/>
      <c r="BE47" s="7"/>
      <c r="BF47" s="7"/>
      <c r="BG47" s="83"/>
      <c r="BH47" s="83"/>
      <c r="BI47" s="83"/>
      <c r="BJ47" s="83"/>
      <c r="BK47" s="83"/>
      <c r="BL47" s="83"/>
      <c r="BM47" s="83"/>
      <c r="BN47" s="83"/>
      <c r="BO47" s="83"/>
      <c r="BP47" s="83"/>
      <c r="BQ47" s="83"/>
      <c r="BR47" s="83"/>
      <c r="BS47" s="83"/>
      <c r="BT47" s="83"/>
      <c r="BU47" s="83"/>
      <c r="BV47" s="83"/>
      <c r="BW47" s="83"/>
      <c r="BX47" s="83"/>
      <c r="BY47" s="83"/>
      <c r="BZ47" s="83"/>
      <c r="CA47" s="83"/>
      <c r="CB47" s="83"/>
      <c r="CC47" s="83"/>
      <c r="CD47" s="83"/>
      <c r="CE47" s="83"/>
      <c r="CF47" s="83"/>
      <c r="CG47" s="83"/>
      <c r="CH47" s="83"/>
      <c r="CI47" s="83"/>
      <c r="CJ47" s="83"/>
      <c r="CK47" s="83"/>
      <c r="CL47" s="83"/>
      <c r="CM47" s="83"/>
      <c r="CN47" s="83"/>
      <c r="CO47" s="83"/>
      <c r="CP47" s="83"/>
      <c r="CQ47" s="83"/>
      <c r="CR47" s="83"/>
      <c r="CS47" s="83"/>
      <c r="CT47" s="83"/>
      <c r="CU47" s="83"/>
      <c r="CV47" s="83"/>
      <c r="CW47" s="83"/>
      <c r="CX47" s="83"/>
      <c r="CY47" s="83"/>
      <c r="CZ47" s="83"/>
      <c r="DA47" s="83"/>
      <c r="DB47" s="83"/>
      <c r="DC47" s="83"/>
      <c r="DD47" s="83"/>
      <c r="DE47" s="83"/>
      <c r="DF47" s="91"/>
      <c r="DG47" s="91"/>
      <c r="DH47" s="91"/>
      <c r="DI47" s="91"/>
      <c r="DJ47" s="91"/>
      <c r="DK47" s="91"/>
      <c r="DL47" s="91"/>
      <c r="DM47" s="91"/>
      <c r="DN47" s="91"/>
      <c r="DO47" s="91"/>
      <c r="DP47" s="91"/>
      <c r="DQ47" s="91"/>
      <c r="DR47" s="91"/>
      <c r="DS47" s="91"/>
      <c r="DT47" s="91"/>
      <c r="DU47" s="91"/>
      <c r="DV47" s="91"/>
      <c r="DW47" s="91"/>
      <c r="DX47" s="91"/>
      <c r="DY47" s="91"/>
      <c r="DZ47" s="91"/>
      <c r="EA47" s="91"/>
      <c r="EB47" s="91"/>
      <c r="EC47" s="91"/>
      <c r="ED47" s="91"/>
      <c r="EE47" s="91"/>
      <c r="EF47" s="91"/>
      <c r="EG47" s="91"/>
      <c r="EH47" s="91"/>
      <c r="EI47" s="91"/>
      <c r="EJ47" s="91"/>
      <c r="EK47" s="91"/>
      <c r="EL47" s="91"/>
      <c r="EM47" s="91"/>
      <c r="EN47" s="91"/>
      <c r="EO47" s="91"/>
      <c r="EP47" s="91"/>
      <c r="EQ47" s="91"/>
      <c r="ER47" s="91"/>
      <c r="ES47" s="91"/>
      <c r="ET47" s="91"/>
      <c r="EU47" s="91"/>
      <c r="EV47" s="91"/>
      <c r="EW47" s="91"/>
      <c r="EX47" s="91"/>
      <c r="EY47" s="91"/>
      <c r="EZ47" s="91"/>
      <c r="FA47" s="91"/>
      <c r="FB47" s="91"/>
      <c r="FC47" s="91"/>
      <c r="FD47" s="91"/>
      <c r="FE47" s="91"/>
      <c r="FF47" s="91"/>
      <c r="FG47" s="91"/>
      <c r="FH47" s="91"/>
      <c r="FI47" s="91"/>
      <c r="FJ47" s="91"/>
      <c r="FK47" s="91"/>
      <c r="FL47" s="91"/>
      <c r="FM47" s="91"/>
      <c r="FN47" s="91"/>
      <c r="FO47" s="91"/>
      <c r="FP47" s="91"/>
      <c r="FQ47" s="91"/>
      <c r="FR47" s="91"/>
      <c r="FS47" s="91"/>
      <c r="FT47" s="91"/>
      <c r="FU47" s="91"/>
      <c r="FV47" s="91"/>
      <c r="FW47" s="91"/>
      <c r="FX47" s="91"/>
      <c r="FY47" s="91"/>
      <c r="FZ47" s="91"/>
      <c r="GA47" s="91"/>
      <c r="GB47" s="91"/>
      <c r="GC47" s="91"/>
      <c r="GD47" s="91"/>
      <c r="GE47" s="91"/>
      <c r="GF47" s="91"/>
      <c r="GG47" s="91"/>
      <c r="GH47" s="91"/>
      <c r="GI47" s="91"/>
      <c r="GJ47" s="91"/>
      <c r="GK47" s="91"/>
      <c r="GL47" s="91"/>
      <c r="GM47" s="91"/>
      <c r="GN47" s="91"/>
      <c r="GO47" s="91"/>
      <c r="GP47" s="91"/>
      <c r="GQ47" s="91"/>
      <c r="GR47" s="91"/>
      <c r="GS47" s="91"/>
      <c r="GT47" s="91"/>
      <c r="GU47" s="91"/>
      <c r="GV47" s="91"/>
      <c r="GW47" s="91"/>
      <c r="GX47" s="91"/>
      <c r="GY47" s="91"/>
      <c r="GZ47" s="91"/>
      <c r="HA47" s="91"/>
      <c r="HB47" s="91"/>
      <c r="HC47" s="91"/>
      <c r="HD47" s="91"/>
      <c r="HE47" s="91"/>
      <c r="HF47" s="91"/>
    </row>
    <row r="48" spans="1:214" ht="17.25">
      <c r="A48" s="140" t="s">
        <v>111</v>
      </c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  <c r="AT48" s="141"/>
      <c r="AU48" s="141"/>
      <c r="AV48" s="141"/>
      <c r="AW48" s="141"/>
      <c r="AX48" s="141"/>
      <c r="AY48" s="141"/>
      <c r="AZ48" s="141"/>
      <c r="BA48" s="141"/>
      <c r="BB48" s="141"/>
      <c r="BC48" s="141"/>
      <c r="BD48" s="142"/>
      <c r="BE48" s="7"/>
      <c r="BF48" s="7"/>
      <c r="BG48" s="83"/>
      <c r="BH48" s="83"/>
      <c r="BI48" s="83"/>
      <c r="BJ48" s="83"/>
      <c r="BK48" s="83"/>
      <c r="BL48" s="83"/>
      <c r="BM48" s="83"/>
      <c r="BN48" s="83"/>
      <c r="BO48" s="83"/>
      <c r="BP48" s="83"/>
      <c r="BQ48" s="83"/>
      <c r="BR48" s="83"/>
      <c r="BS48" s="83"/>
      <c r="BT48" s="83"/>
      <c r="BU48" s="83"/>
      <c r="BV48" s="83"/>
      <c r="BW48" s="83"/>
      <c r="BX48" s="83"/>
      <c r="BY48" s="83"/>
      <c r="BZ48" s="83"/>
      <c r="CA48" s="83"/>
      <c r="CB48" s="83"/>
      <c r="CC48" s="83"/>
      <c r="CD48" s="83"/>
      <c r="CE48" s="83"/>
      <c r="CF48" s="83"/>
      <c r="CG48" s="83"/>
      <c r="CH48" s="83"/>
      <c r="CI48" s="83"/>
      <c r="CJ48" s="83"/>
      <c r="CK48" s="83"/>
      <c r="CL48" s="83"/>
      <c r="CM48" s="83"/>
      <c r="CN48" s="83"/>
      <c r="CO48" s="83"/>
      <c r="CP48" s="83"/>
      <c r="CQ48" s="83"/>
      <c r="CR48" s="83"/>
      <c r="CS48" s="83"/>
      <c r="CT48" s="83"/>
      <c r="CU48" s="83"/>
      <c r="CV48" s="83"/>
      <c r="CW48" s="83"/>
      <c r="CX48" s="83"/>
      <c r="CY48" s="83"/>
      <c r="CZ48" s="83"/>
      <c r="DA48" s="83"/>
      <c r="DB48" s="83"/>
      <c r="DC48" s="83"/>
      <c r="DD48" s="83"/>
      <c r="DE48" s="83"/>
      <c r="DF48" s="91"/>
      <c r="DG48" s="91"/>
      <c r="DH48" s="91"/>
      <c r="DI48" s="91"/>
      <c r="DJ48" s="91"/>
      <c r="DK48" s="91"/>
      <c r="DL48" s="91"/>
      <c r="DM48" s="91"/>
      <c r="DN48" s="91"/>
      <c r="DO48" s="91"/>
      <c r="DP48" s="91"/>
      <c r="DQ48" s="91"/>
      <c r="DR48" s="91"/>
      <c r="DS48" s="91"/>
      <c r="DT48" s="91"/>
      <c r="DU48" s="91"/>
      <c r="DV48" s="91"/>
      <c r="DW48" s="91"/>
      <c r="DX48" s="91"/>
      <c r="DY48" s="91"/>
      <c r="DZ48" s="91"/>
      <c r="EA48" s="91"/>
      <c r="EB48" s="91"/>
      <c r="EC48" s="91"/>
      <c r="ED48" s="91"/>
      <c r="EE48" s="91"/>
      <c r="EF48" s="91"/>
      <c r="EG48" s="91"/>
      <c r="EH48" s="91"/>
      <c r="EI48" s="91"/>
      <c r="EJ48" s="91"/>
      <c r="EK48" s="91"/>
      <c r="EL48" s="91"/>
      <c r="EM48" s="91"/>
      <c r="EN48" s="91"/>
      <c r="EO48" s="91"/>
      <c r="EP48" s="91"/>
      <c r="EQ48" s="91"/>
      <c r="ER48" s="91"/>
      <c r="ES48" s="91"/>
      <c r="ET48" s="91"/>
      <c r="EU48" s="91"/>
      <c r="EV48" s="91"/>
      <c r="EW48" s="91"/>
      <c r="EX48" s="91"/>
      <c r="EY48" s="91"/>
      <c r="EZ48" s="91"/>
      <c r="FA48" s="91"/>
      <c r="FB48" s="91"/>
      <c r="FC48" s="91"/>
      <c r="FD48" s="91"/>
      <c r="FE48" s="91"/>
      <c r="FF48" s="91"/>
      <c r="FG48" s="91"/>
      <c r="FH48" s="91"/>
      <c r="FI48" s="91"/>
      <c r="FJ48" s="91"/>
      <c r="FK48" s="91"/>
      <c r="FL48" s="91"/>
      <c r="FM48" s="91"/>
      <c r="FN48" s="91"/>
      <c r="FO48" s="91"/>
      <c r="FP48" s="91"/>
      <c r="FQ48" s="91"/>
      <c r="FR48" s="91"/>
      <c r="FS48" s="91"/>
      <c r="FT48" s="91"/>
      <c r="FU48" s="91"/>
      <c r="FV48" s="91"/>
      <c r="FW48" s="91"/>
      <c r="FX48" s="91"/>
      <c r="FY48" s="91"/>
      <c r="FZ48" s="91"/>
      <c r="GA48" s="91"/>
      <c r="GB48" s="91"/>
      <c r="GC48" s="91"/>
      <c r="GD48" s="91"/>
      <c r="GE48" s="91"/>
      <c r="GF48" s="91"/>
      <c r="GG48" s="91"/>
      <c r="GH48" s="91"/>
      <c r="GI48" s="91"/>
      <c r="GJ48" s="91"/>
      <c r="GK48" s="91"/>
      <c r="GL48" s="91"/>
      <c r="GM48" s="91"/>
      <c r="GN48" s="91"/>
      <c r="GO48" s="91"/>
      <c r="GP48" s="91"/>
      <c r="GQ48" s="91"/>
      <c r="GR48" s="91"/>
      <c r="GS48" s="91"/>
      <c r="GT48" s="91"/>
      <c r="GU48" s="91"/>
      <c r="GV48" s="91"/>
      <c r="GW48" s="91"/>
      <c r="GX48" s="91"/>
      <c r="GY48" s="91"/>
      <c r="GZ48" s="91"/>
      <c r="HA48" s="91"/>
      <c r="HB48" s="91"/>
      <c r="HC48" s="91"/>
      <c r="HD48" s="91"/>
      <c r="HE48" s="91"/>
      <c r="HF48" s="91"/>
    </row>
    <row r="49" spans="1:214">
      <c r="A49" s="9" t="s">
        <v>112</v>
      </c>
      <c r="B49" s="9"/>
      <c r="C49" s="9"/>
      <c r="D49" s="9"/>
      <c r="E49" s="9"/>
      <c r="F49" s="9" t="s">
        <v>113</v>
      </c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1"/>
      <c r="AF49" s="1"/>
      <c r="AG49" s="1"/>
      <c r="AH49" s="1"/>
      <c r="AI49" s="1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</row>
    <row r="50" spans="1:214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1"/>
      <c r="AG50" s="1"/>
      <c r="AH50" s="1"/>
      <c r="AI50" s="1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</row>
    <row r="51" spans="1:214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1"/>
      <c r="AG51" s="1"/>
      <c r="AH51" s="1"/>
      <c r="AI51" s="1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</row>
    <row r="52" spans="1:214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1"/>
      <c r="AG52" s="1"/>
      <c r="AH52" s="1"/>
      <c r="AI52" s="1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</row>
    <row r="53" spans="1:214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1"/>
      <c r="AG53" s="1"/>
      <c r="AH53" s="1"/>
      <c r="AI53" s="1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L53" s="1"/>
      <c r="BM53" s="1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</row>
    <row r="54" spans="1:214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1"/>
      <c r="AG54" s="1"/>
      <c r="AH54" s="1"/>
      <c r="AI54" s="1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1"/>
      <c r="BK54" s="84"/>
      <c r="BL54" s="1" t="s">
        <v>114</v>
      </c>
      <c r="BM54" s="1" t="s">
        <v>114</v>
      </c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</row>
    <row r="55" spans="1:214" ht="126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1"/>
      <c r="AG55" s="1"/>
      <c r="AH55" s="1"/>
      <c r="AI55" s="1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1"/>
      <c r="BK55" s="1" t="s">
        <v>115</v>
      </c>
      <c r="BL55" s="85" t="s">
        <v>116</v>
      </c>
      <c r="BM55" s="88">
        <v>224207</v>
      </c>
      <c r="BN55" s="89">
        <v>30091242</v>
      </c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</row>
    <row r="56" spans="1:214" ht="126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1"/>
      <c r="AG56" s="1"/>
      <c r="AH56" s="1"/>
      <c r="AI56" s="1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1"/>
      <c r="BK56" s="1" t="s">
        <v>117</v>
      </c>
      <c r="BL56" s="85" t="s">
        <v>116</v>
      </c>
      <c r="BM56" s="88">
        <v>224207</v>
      </c>
      <c r="BN56" s="89">
        <v>30091332</v>
      </c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</row>
    <row r="57" spans="1:214" ht="197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1"/>
      <c r="AG57" s="1"/>
      <c r="AH57" s="1"/>
      <c r="AI57" s="1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K57" s="1" t="s">
        <v>118</v>
      </c>
      <c r="BL57" s="85" t="s">
        <v>119</v>
      </c>
      <c r="BM57" s="88">
        <v>921416</v>
      </c>
      <c r="BN57" s="89">
        <v>30091003</v>
      </c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</row>
    <row r="58" spans="1:214" ht="108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1"/>
      <c r="AG58" s="1"/>
      <c r="AH58" s="1"/>
      <c r="AI58" s="1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K58" s="86"/>
      <c r="BL58" s="85" t="s">
        <v>120</v>
      </c>
      <c r="BM58" s="88">
        <v>223224</v>
      </c>
      <c r="BN58" s="90">
        <v>302509005</v>
      </c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</row>
    <row r="59" spans="1:214" ht="108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1"/>
      <c r="AG59" s="1"/>
      <c r="AH59" s="1"/>
      <c r="AI59" s="1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K59" s="84"/>
      <c r="BL59" s="85" t="s">
        <v>121</v>
      </c>
      <c r="BM59" s="88">
        <v>831206</v>
      </c>
      <c r="BN59" s="89">
        <v>30091362</v>
      </c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</row>
    <row r="60" spans="1:214" ht="144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1"/>
      <c r="AG60" s="1"/>
      <c r="AH60" s="1"/>
      <c r="AI60" s="1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K60" s="84"/>
      <c r="BL60" s="85" t="s">
        <v>122</v>
      </c>
      <c r="BM60" s="88">
        <v>921415</v>
      </c>
      <c r="BN60" s="89">
        <v>30091244</v>
      </c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</row>
    <row r="61" spans="1:214" ht="180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1"/>
      <c r="AG61" s="1"/>
      <c r="AH61" s="1"/>
      <c r="AI61" s="1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K61" s="84"/>
      <c r="BL61" s="85" t="s">
        <v>123</v>
      </c>
      <c r="BM61" s="88">
        <v>921414</v>
      </c>
      <c r="BN61" s="89">
        <v>30091243</v>
      </c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</row>
    <row r="62" spans="1:214" ht="108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1"/>
      <c r="AG62" s="1"/>
      <c r="AH62" s="1"/>
      <c r="AI62" s="1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K62" s="84"/>
      <c r="BL62" s="85" t="s">
        <v>124</v>
      </c>
      <c r="BM62" s="88">
        <v>831205</v>
      </c>
      <c r="BN62" s="89">
        <v>30091001</v>
      </c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</row>
    <row r="63" spans="1:214" ht="90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1"/>
      <c r="AG63" s="1"/>
      <c r="AH63" s="1"/>
      <c r="AI63" s="1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K63" s="86"/>
      <c r="BL63" s="85" t="s">
        <v>125</v>
      </c>
      <c r="BM63" s="88">
        <v>122119</v>
      </c>
      <c r="BN63" s="89">
        <v>302509009</v>
      </c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</row>
    <row r="64" spans="1:214" ht="126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1"/>
      <c r="AG64" s="1"/>
      <c r="AH64" s="1"/>
      <c r="AI64" s="1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K64" s="87"/>
      <c r="BL64" s="85" t="s">
        <v>126</v>
      </c>
      <c r="BM64" s="88">
        <v>921220</v>
      </c>
      <c r="BN64" s="89">
        <v>302509011</v>
      </c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</row>
    <row r="65" spans="1:214" ht="108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1"/>
      <c r="AG65" s="1"/>
      <c r="AH65" s="1"/>
      <c r="AI65" s="1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K65" s="86"/>
      <c r="BL65" s="85" t="s">
        <v>127</v>
      </c>
      <c r="BM65" s="88">
        <v>223310</v>
      </c>
      <c r="BN65" s="89">
        <v>302509002</v>
      </c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</row>
    <row r="66" spans="1:214" ht="7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1"/>
      <c r="AG66" s="1"/>
      <c r="AH66" s="1"/>
      <c r="AI66" s="1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K66" s="84"/>
      <c r="BL66" s="85" t="s">
        <v>128</v>
      </c>
      <c r="BM66" s="88">
        <v>937116</v>
      </c>
      <c r="BN66" s="90">
        <v>302509004</v>
      </c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</row>
    <row r="67" spans="1:214" ht="16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1"/>
      <c r="AG67" s="1"/>
      <c r="AH67" s="1"/>
      <c r="AI67" s="1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K67" s="84"/>
      <c r="BL67" s="85" t="s">
        <v>129</v>
      </c>
      <c r="BM67" s="88">
        <v>932200</v>
      </c>
      <c r="BN67" s="93">
        <v>30081229</v>
      </c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</row>
    <row r="68" spans="1:214" ht="16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1"/>
      <c r="AG68" s="1"/>
      <c r="AH68" s="1"/>
      <c r="AI68" s="1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K68" s="84"/>
      <c r="BL68" s="85" t="s">
        <v>129</v>
      </c>
      <c r="BM68" s="88">
        <v>932200</v>
      </c>
      <c r="BN68" s="89">
        <v>30081340</v>
      </c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</row>
    <row r="69" spans="1:214" ht="126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1"/>
      <c r="AG69" s="1"/>
      <c r="AH69" s="1"/>
      <c r="AI69" s="1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K69" s="84"/>
      <c r="BL69" s="85" t="s">
        <v>130</v>
      </c>
      <c r="BM69" s="88">
        <v>932404</v>
      </c>
      <c r="BN69" s="89">
        <v>302509007</v>
      </c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</row>
    <row r="70" spans="1:214" ht="144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1"/>
      <c r="AG70" s="1"/>
      <c r="AH70" s="1"/>
      <c r="AI70" s="1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K70" s="84"/>
      <c r="BL70" s="85" t="s">
        <v>131</v>
      </c>
      <c r="BM70" s="88">
        <v>831104</v>
      </c>
      <c r="BN70" s="89">
        <v>302509010</v>
      </c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</row>
    <row r="71" spans="1:214" ht="7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1"/>
      <c r="AG71" s="1"/>
      <c r="AH71" s="1"/>
      <c r="AI71" s="1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K71" s="84"/>
      <c r="BL71" s="85" t="s">
        <v>132</v>
      </c>
      <c r="BM71" s="88">
        <v>228101</v>
      </c>
      <c r="BN71" s="90">
        <v>302509006</v>
      </c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</row>
    <row r="72" spans="1:214" ht="90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1"/>
      <c r="AG72" s="1"/>
      <c r="AH72" s="1"/>
      <c r="AI72" s="1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K72" s="84"/>
      <c r="BL72" s="85" t="s">
        <v>133</v>
      </c>
      <c r="BM72" s="88">
        <v>217303</v>
      </c>
      <c r="BN72" s="90">
        <v>302509003</v>
      </c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</row>
    <row r="73" spans="1:214" ht="126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1"/>
      <c r="AG73" s="1"/>
      <c r="AH73" s="1"/>
      <c r="AI73" s="1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K73" s="84"/>
      <c r="BL73" s="85" t="s">
        <v>134</v>
      </c>
      <c r="BM73" s="88">
        <v>122113</v>
      </c>
      <c r="BN73" s="89">
        <v>302509008</v>
      </c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</row>
    <row r="74" spans="1:214" ht="251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1"/>
      <c r="AG74" s="1"/>
      <c r="AH74" s="1"/>
      <c r="AI74" s="1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5" t="s">
        <v>135</v>
      </c>
      <c r="BM74" s="88">
        <v>921410</v>
      </c>
      <c r="BN74" s="89">
        <v>30081046</v>
      </c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</row>
    <row r="75" spans="1:214" ht="287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1"/>
      <c r="AG75" s="1"/>
      <c r="AH75" s="1"/>
      <c r="AI75" s="1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5" t="s">
        <v>136</v>
      </c>
      <c r="BM75" s="88">
        <v>921411</v>
      </c>
      <c r="BN75" s="89">
        <v>30081047</v>
      </c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</row>
    <row r="76" spans="1:214" ht="197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1"/>
      <c r="AG76" s="1"/>
      <c r="AH76" s="1"/>
      <c r="AI76" s="1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5" t="s">
        <v>137</v>
      </c>
      <c r="BM76" s="88">
        <v>932200</v>
      </c>
      <c r="BN76" s="89">
        <v>30071472</v>
      </c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</row>
    <row r="77" spans="1:214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1"/>
      <c r="AG77" s="1"/>
      <c r="AH77" s="1"/>
      <c r="AI77" s="1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92" t="s">
        <v>138</v>
      </c>
      <c r="BM77" s="68">
        <v>224207</v>
      </c>
      <c r="BN77" s="94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</row>
    <row r="78" spans="1:214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1"/>
      <c r="AG78" s="1"/>
      <c r="AH78" s="1"/>
      <c r="AI78" s="1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92" t="s">
        <v>139</v>
      </c>
      <c r="BM78" s="68">
        <v>921415</v>
      </c>
      <c r="BN78" s="94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</row>
    <row r="79" spans="1:214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1"/>
      <c r="AG79" s="1"/>
      <c r="AH79" s="1"/>
      <c r="AI79" s="1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92" t="s">
        <v>140</v>
      </c>
      <c r="BM79" s="68">
        <v>921414</v>
      </c>
      <c r="BN79" s="94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</row>
    <row r="80" spans="1:214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1"/>
      <c r="AG80" s="1"/>
      <c r="AH80" s="1"/>
      <c r="AI80" s="1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</row>
    <row r="81" spans="1:214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1"/>
      <c r="AG81" s="1"/>
      <c r="AH81" s="1"/>
      <c r="AI81" s="1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</row>
    <row r="82" spans="1:214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1"/>
      <c r="AG82" s="1"/>
      <c r="AH82" s="1"/>
      <c r="AI82" s="1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</row>
    <row r="83" spans="1:214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1"/>
      <c r="AG83" s="1"/>
      <c r="AH83" s="1"/>
      <c r="AI83" s="1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</row>
    <row r="84" spans="1:214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1"/>
      <c r="AG84" s="1"/>
      <c r="AH84" s="1"/>
      <c r="AI84" s="1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</row>
    <row r="85" spans="1:214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1"/>
      <c r="AG85" s="1"/>
      <c r="AH85" s="1"/>
      <c r="AI85" s="1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</row>
    <row r="86" spans="1:214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1"/>
      <c r="AG86" s="1"/>
      <c r="AH86" s="1"/>
      <c r="AI86" s="1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</row>
    <row r="87" spans="1:214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1"/>
      <c r="AG87" s="1"/>
      <c r="AH87" s="1"/>
      <c r="AI87" s="1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</row>
    <row r="88" spans="1:214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1"/>
      <c r="AG88" s="1"/>
      <c r="AH88" s="1"/>
      <c r="AI88" s="1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</row>
    <row r="89" spans="1:214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1"/>
      <c r="AG89" s="1"/>
      <c r="AH89" s="1"/>
      <c r="AI89" s="1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</row>
    <row r="90" spans="1:214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1"/>
      <c r="AG90" s="1"/>
      <c r="AH90" s="1"/>
      <c r="AI90" s="1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</row>
    <row r="91" spans="1:214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1"/>
      <c r="AG91" s="1"/>
      <c r="AH91" s="1"/>
      <c r="AI91" s="1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</row>
    <row r="92" spans="1:214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1"/>
      <c r="AG92" s="1"/>
      <c r="AH92" s="1"/>
      <c r="AI92" s="1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</row>
    <row r="93" spans="1:214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1"/>
      <c r="AG93" s="1"/>
      <c r="AH93" s="1"/>
      <c r="AI93" s="1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</row>
    <row r="94" spans="1:214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1"/>
      <c r="AG94" s="1"/>
      <c r="AH94" s="1"/>
      <c r="AI94" s="1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</row>
    <row r="95" spans="1:214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1"/>
      <c r="AG95" s="1"/>
      <c r="AH95" s="1"/>
      <c r="AI95" s="1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</row>
    <row r="96" spans="1:214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1"/>
      <c r="AG96" s="1"/>
      <c r="AH96" s="1"/>
      <c r="AI96" s="1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</row>
    <row r="97" spans="1:214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1"/>
      <c r="AG97" s="1"/>
      <c r="AH97" s="1"/>
      <c r="AI97" s="1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</row>
    <row r="98" spans="1:214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1"/>
      <c r="AG98" s="1"/>
      <c r="AH98" s="1"/>
      <c r="AI98" s="1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</row>
    <row r="99" spans="1:214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1"/>
      <c r="AG99" s="1"/>
      <c r="AH99" s="1"/>
      <c r="AI99" s="1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</row>
    <row r="100" spans="1:214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1"/>
      <c r="AG100" s="1"/>
      <c r="AH100" s="1"/>
      <c r="AI100" s="1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</row>
    <row r="101" spans="1:214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1"/>
      <c r="AG101" s="1"/>
      <c r="AH101" s="1"/>
      <c r="AI101" s="1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</row>
    <row r="102" spans="1:214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1"/>
      <c r="AG102" s="1"/>
      <c r="AH102" s="1"/>
      <c r="AI102" s="1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</row>
    <row r="103" spans="1:214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1"/>
      <c r="AG103" s="1"/>
      <c r="AH103" s="1"/>
      <c r="AI103" s="1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</row>
    <row r="104" spans="1:214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1"/>
      <c r="AG104" s="1"/>
      <c r="AH104" s="1"/>
      <c r="AI104" s="1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</row>
    <row r="105" spans="1:214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1"/>
      <c r="AG105" s="1"/>
      <c r="AH105" s="1"/>
      <c r="AI105" s="1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</row>
    <row r="106" spans="1:214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1"/>
      <c r="AG106" s="1"/>
      <c r="AH106" s="1"/>
      <c r="AI106" s="1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</row>
    <row r="107" spans="1:214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1"/>
      <c r="AG107" s="1"/>
      <c r="AH107" s="1"/>
      <c r="AI107" s="1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</row>
  </sheetData>
  <mergeCells count="201">
    <mergeCell ref="A48:BD48"/>
    <mergeCell ref="B45:N45"/>
    <mergeCell ref="AY45:AZ45"/>
    <mergeCell ref="BA45:BB45"/>
    <mergeCell ref="BC45:BD45"/>
    <mergeCell ref="A46:N46"/>
    <mergeCell ref="A47:BD47"/>
    <mergeCell ref="B43:N43"/>
    <mergeCell ref="AY43:AZ43"/>
    <mergeCell ref="BA43:BB43"/>
    <mergeCell ref="BC43:BD43"/>
    <mergeCell ref="B44:N44"/>
    <mergeCell ref="AY44:AZ44"/>
    <mergeCell ref="BA44:BB44"/>
    <mergeCell ref="BC44:BD44"/>
    <mergeCell ref="B41:N41"/>
    <mergeCell ref="AY41:AZ41"/>
    <mergeCell ref="BA41:BB41"/>
    <mergeCell ref="BC41:BD41"/>
    <mergeCell ref="B42:N42"/>
    <mergeCell ref="AY42:AZ42"/>
    <mergeCell ref="BA42:BB42"/>
    <mergeCell ref="BC42:BD42"/>
    <mergeCell ref="B39:N39"/>
    <mergeCell ref="AY39:AZ39"/>
    <mergeCell ref="BA39:BB39"/>
    <mergeCell ref="BC39:BD39"/>
    <mergeCell ref="B40:N40"/>
    <mergeCell ref="AY40:AZ40"/>
    <mergeCell ref="BA40:BB40"/>
    <mergeCell ref="BC40:BD40"/>
    <mergeCell ref="B37:N37"/>
    <mergeCell ref="AY37:AZ37"/>
    <mergeCell ref="BA37:BB37"/>
    <mergeCell ref="BC37:BD37"/>
    <mergeCell ref="B38:N38"/>
    <mergeCell ref="AY38:AZ38"/>
    <mergeCell ref="BA38:BB38"/>
    <mergeCell ref="BC38:BD38"/>
    <mergeCell ref="B35:N35"/>
    <mergeCell ref="AY35:AZ35"/>
    <mergeCell ref="BA35:BB35"/>
    <mergeCell ref="BC35:BD35"/>
    <mergeCell ref="B36:N36"/>
    <mergeCell ref="AY36:AZ36"/>
    <mergeCell ref="BA36:BB36"/>
    <mergeCell ref="BC36:BD36"/>
    <mergeCell ref="B33:N33"/>
    <mergeCell ref="AY33:AZ33"/>
    <mergeCell ref="BA33:BB33"/>
    <mergeCell ref="BC33:BD33"/>
    <mergeCell ref="B34:N34"/>
    <mergeCell ref="AY34:AZ34"/>
    <mergeCell ref="BA34:BB34"/>
    <mergeCell ref="BC34:BD34"/>
    <mergeCell ref="B31:N31"/>
    <mergeCell ref="AY31:AZ31"/>
    <mergeCell ref="BA31:BB31"/>
    <mergeCell ref="BC31:BD31"/>
    <mergeCell ref="B32:N32"/>
    <mergeCell ref="AY32:AZ32"/>
    <mergeCell ref="BA32:BB32"/>
    <mergeCell ref="BC32:BD32"/>
    <mergeCell ref="B29:N29"/>
    <mergeCell ref="AY29:AZ29"/>
    <mergeCell ref="BA29:BB29"/>
    <mergeCell ref="BC29:BD29"/>
    <mergeCell ref="B30:N30"/>
    <mergeCell ref="AY30:AZ30"/>
    <mergeCell ref="BA30:BB30"/>
    <mergeCell ref="BC30:BD30"/>
    <mergeCell ref="B27:N27"/>
    <mergeCell ref="AY27:AZ27"/>
    <mergeCell ref="BA27:BB27"/>
    <mergeCell ref="BC27:BD27"/>
    <mergeCell ref="B28:N28"/>
    <mergeCell ref="AY28:AZ28"/>
    <mergeCell ref="BA28:BB28"/>
    <mergeCell ref="BC28:BD28"/>
    <mergeCell ref="B25:N25"/>
    <mergeCell ref="AY25:AZ25"/>
    <mergeCell ref="BA25:BB25"/>
    <mergeCell ref="BC25:BD25"/>
    <mergeCell ref="B26:N26"/>
    <mergeCell ref="AY26:AZ26"/>
    <mergeCell ref="BA26:BB26"/>
    <mergeCell ref="BC26:BD26"/>
    <mergeCell ref="B23:N23"/>
    <mergeCell ref="AY23:AZ23"/>
    <mergeCell ref="BA23:BB23"/>
    <mergeCell ref="BC23:BD23"/>
    <mergeCell ref="B24:N24"/>
    <mergeCell ref="AY24:AZ24"/>
    <mergeCell ref="BA24:BB24"/>
    <mergeCell ref="BC24:BD24"/>
    <mergeCell ref="B21:N21"/>
    <mergeCell ref="AY21:AZ21"/>
    <mergeCell ref="BA21:BB21"/>
    <mergeCell ref="BC21:BD21"/>
    <mergeCell ref="B22:N22"/>
    <mergeCell ref="AY22:AZ22"/>
    <mergeCell ref="BA22:BB22"/>
    <mergeCell ref="BC22:BD22"/>
    <mergeCell ref="B19:N19"/>
    <mergeCell ref="AY19:AZ19"/>
    <mergeCell ref="BA19:BB19"/>
    <mergeCell ref="BC19:BD19"/>
    <mergeCell ref="B20:N20"/>
    <mergeCell ref="AY20:AZ20"/>
    <mergeCell ref="BA20:BB20"/>
    <mergeCell ref="BC20:BD20"/>
    <mergeCell ref="BC17:BD17"/>
    <mergeCell ref="B18:N18"/>
    <mergeCell ref="AY18:AZ18"/>
    <mergeCell ref="BA18:BB18"/>
    <mergeCell ref="BC18:BD18"/>
    <mergeCell ref="AY15:AZ15"/>
    <mergeCell ref="BA15:BB15"/>
    <mergeCell ref="BC15:BD15"/>
    <mergeCell ref="B16:N16"/>
    <mergeCell ref="AY16:AZ16"/>
    <mergeCell ref="BA16:BB16"/>
    <mergeCell ref="BC16:BD16"/>
    <mergeCell ref="Y14:Z14"/>
    <mergeCell ref="AA14:AB14"/>
    <mergeCell ref="AC14:AD14"/>
    <mergeCell ref="AF14:AG14"/>
    <mergeCell ref="AH14:AI14"/>
    <mergeCell ref="AJ14:AK14"/>
    <mergeCell ref="B17:N17"/>
    <mergeCell ref="AY17:AZ17"/>
    <mergeCell ref="BA17:BB17"/>
    <mergeCell ref="AV13:AX13"/>
    <mergeCell ref="O14:P14"/>
    <mergeCell ref="Q14:R14"/>
    <mergeCell ref="S14:T14"/>
    <mergeCell ref="U14:V14"/>
    <mergeCell ref="W14:X14"/>
    <mergeCell ref="AA13:AB13"/>
    <mergeCell ref="AC13:AD13"/>
    <mergeCell ref="AF13:AG13"/>
    <mergeCell ref="AH13:AI13"/>
    <mergeCell ref="AJ13:AK13"/>
    <mergeCell ref="AL13:AM13"/>
    <mergeCell ref="O13:P13"/>
    <mergeCell ref="Q13:R13"/>
    <mergeCell ref="S13:T13"/>
    <mergeCell ref="U13:V13"/>
    <mergeCell ref="W13:X13"/>
    <mergeCell ref="Y13:Z13"/>
    <mergeCell ref="AL14:AM14"/>
    <mergeCell ref="AN14:AO14"/>
    <mergeCell ref="AP14:AQ14"/>
    <mergeCell ref="AR14:AS14"/>
    <mergeCell ref="AT14:AU14"/>
    <mergeCell ref="AV14:AX14"/>
    <mergeCell ref="AT11:AU12"/>
    <mergeCell ref="W11:X11"/>
    <mergeCell ref="Y11:Z11"/>
    <mergeCell ref="AA11:AB11"/>
    <mergeCell ref="AC11:AD11"/>
    <mergeCell ref="AF11:AG12"/>
    <mergeCell ref="AH11:AI12"/>
    <mergeCell ref="AN13:AO13"/>
    <mergeCell ref="AP13:AQ13"/>
    <mergeCell ref="AR13:AS13"/>
    <mergeCell ref="AT13:AU13"/>
    <mergeCell ref="A9:AE9"/>
    <mergeCell ref="AF9:BD9"/>
    <mergeCell ref="A10:A15"/>
    <mergeCell ref="B10:N15"/>
    <mergeCell ref="O10:AX10"/>
    <mergeCell ref="AY10:BD14"/>
    <mergeCell ref="O11:P11"/>
    <mergeCell ref="Q11:R11"/>
    <mergeCell ref="S11:T11"/>
    <mergeCell ref="U11:V11"/>
    <mergeCell ref="AV11:AX12"/>
    <mergeCell ref="O12:P12"/>
    <mergeCell ref="Q12:R12"/>
    <mergeCell ref="S12:T12"/>
    <mergeCell ref="U12:V12"/>
    <mergeCell ref="W12:X12"/>
    <mergeCell ref="Y12:Z12"/>
    <mergeCell ref="AA12:AB12"/>
    <mergeCell ref="AC12:AD12"/>
    <mergeCell ref="AJ11:AK12"/>
    <mergeCell ref="AL11:AM12"/>
    <mergeCell ref="AN11:AO12"/>
    <mergeCell ref="AP11:AQ12"/>
    <mergeCell ref="AR11:AS12"/>
    <mergeCell ref="I1:AJ6"/>
    <mergeCell ref="AK1:BD6"/>
    <mergeCell ref="A6:G6"/>
    <mergeCell ref="A7:L7"/>
    <mergeCell ref="AK7:BD7"/>
    <mergeCell ref="A8:E8"/>
    <mergeCell ref="F8:J8"/>
    <mergeCell ref="K8:L8"/>
    <mergeCell ref="N8:O8"/>
    <mergeCell ref="U8:BD8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97451-1E56-4ABE-A618-DDEF15F4B4F3}">
  <dimension ref="A1:HF107"/>
  <sheetViews>
    <sheetView workbookViewId="0">
      <selection sqref="A1:XFD1048576"/>
    </sheetView>
  </sheetViews>
  <sheetFormatPr defaultRowHeight="12"/>
  <sheetData>
    <row r="1" spans="1:214" ht="18.75">
      <c r="A1" s="10"/>
      <c r="B1" s="11"/>
      <c r="C1" s="11"/>
      <c r="D1" s="11"/>
      <c r="E1" s="11"/>
      <c r="F1" s="11"/>
      <c r="G1" s="11"/>
      <c r="H1" s="12"/>
      <c r="I1" s="144" t="s">
        <v>0</v>
      </c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6"/>
      <c r="AK1" s="151" t="s">
        <v>1</v>
      </c>
      <c r="AL1" s="152"/>
      <c r="AM1" s="152"/>
      <c r="AN1" s="152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  <c r="AZ1" s="152"/>
      <c r="BA1" s="152"/>
      <c r="BB1" s="152"/>
      <c r="BC1" s="152"/>
      <c r="BD1" s="153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</row>
    <row r="2" spans="1:214" ht="18.75">
      <c r="A2" s="13"/>
      <c r="B2" s="14"/>
      <c r="C2" s="14"/>
      <c r="D2" s="14"/>
      <c r="E2" s="14"/>
      <c r="F2" s="14"/>
      <c r="G2" s="14"/>
      <c r="H2" s="15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  <c r="AG2" s="147"/>
      <c r="AH2" s="147"/>
      <c r="AI2" s="147"/>
      <c r="AJ2" s="148"/>
      <c r="AK2" s="154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6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8"/>
      <c r="DA2" s="8"/>
      <c r="DB2" s="8"/>
      <c r="DC2" s="8"/>
      <c r="DD2" s="8"/>
      <c r="DE2" s="8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</row>
    <row r="3" spans="1:214" ht="18.75">
      <c r="A3" s="13"/>
      <c r="B3" s="14"/>
      <c r="C3" s="14"/>
      <c r="D3" s="14"/>
      <c r="E3" s="14"/>
      <c r="F3" s="14"/>
      <c r="G3" s="14"/>
      <c r="H3" s="15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8"/>
      <c r="AK3" s="154"/>
      <c r="AL3" s="155"/>
      <c r="AM3" s="155"/>
      <c r="AN3" s="155"/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155"/>
      <c r="BB3" s="155"/>
      <c r="BC3" s="155"/>
      <c r="BD3" s="156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8"/>
      <c r="DA3" s="8"/>
      <c r="DB3" s="8"/>
      <c r="DC3" s="8"/>
      <c r="DD3" s="8"/>
      <c r="DE3" s="8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</row>
    <row r="4" spans="1:214" ht="18.75">
      <c r="A4" s="13"/>
      <c r="B4" s="14"/>
      <c r="C4" s="14"/>
      <c r="D4" s="14"/>
      <c r="E4" s="14"/>
      <c r="F4" s="14"/>
      <c r="G4" s="14"/>
      <c r="H4" s="15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  <c r="AH4" s="147"/>
      <c r="AI4" s="147"/>
      <c r="AJ4" s="148"/>
      <c r="AK4" s="154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6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8"/>
      <c r="DA4" s="8"/>
      <c r="DB4" s="8"/>
      <c r="DC4" s="8"/>
      <c r="DD4" s="8"/>
      <c r="DE4" s="8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</row>
    <row r="5" spans="1:214" ht="18.75">
      <c r="A5" s="13"/>
      <c r="B5" s="14"/>
      <c r="C5" s="14"/>
      <c r="D5" s="14"/>
      <c r="E5" s="14"/>
      <c r="F5" s="14"/>
      <c r="G5" s="14"/>
      <c r="H5" s="15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  <c r="AG5" s="147"/>
      <c r="AH5" s="147"/>
      <c r="AI5" s="147"/>
      <c r="AJ5" s="148"/>
      <c r="AK5" s="154"/>
      <c r="AL5" s="155"/>
      <c r="AM5" s="155"/>
      <c r="AN5" s="155"/>
      <c r="AO5" s="155"/>
      <c r="AP5" s="155"/>
      <c r="AQ5" s="155"/>
      <c r="AR5" s="155"/>
      <c r="AS5" s="155"/>
      <c r="AT5" s="155"/>
      <c r="AU5" s="155"/>
      <c r="AV5" s="155"/>
      <c r="AW5" s="155"/>
      <c r="AX5" s="155"/>
      <c r="AY5" s="155"/>
      <c r="AZ5" s="155"/>
      <c r="BA5" s="155"/>
      <c r="BB5" s="155"/>
      <c r="BC5" s="155"/>
      <c r="BD5" s="156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8"/>
      <c r="DA5" s="8"/>
      <c r="DB5" s="8"/>
      <c r="DC5" s="8"/>
      <c r="DD5" s="8"/>
      <c r="DE5" s="8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</row>
    <row r="6" spans="1:214" ht="18.75">
      <c r="A6" s="190"/>
      <c r="B6" s="191"/>
      <c r="C6" s="191"/>
      <c r="D6" s="191"/>
      <c r="E6" s="191"/>
      <c r="F6" s="191"/>
      <c r="G6" s="191"/>
      <c r="H6" s="16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50"/>
      <c r="AK6" s="157"/>
      <c r="AL6" s="158"/>
      <c r="AM6" s="158"/>
      <c r="AN6" s="158"/>
      <c r="AO6" s="158"/>
      <c r="AP6" s="158"/>
      <c r="AQ6" s="158"/>
      <c r="AR6" s="158"/>
      <c r="AS6" s="158"/>
      <c r="AT6" s="158"/>
      <c r="AU6" s="158"/>
      <c r="AV6" s="158"/>
      <c r="AW6" s="158"/>
      <c r="AX6" s="158"/>
      <c r="AY6" s="158"/>
      <c r="AZ6" s="158"/>
      <c r="BA6" s="158"/>
      <c r="BB6" s="158"/>
      <c r="BC6" s="158"/>
      <c r="BD6" s="159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8"/>
      <c r="DA6" s="8"/>
      <c r="DB6" s="8"/>
      <c r="DC6" s="8"/>
      <c r="DD6" s="8"/>
      <c r="DE6" s="8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</row>
    <row r="7" spans="1:214" ht="15">
      <c r="A7" s="229" t="s">
        <v>172</v>
      </c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" t="s">
        <v>3</v>
      </c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54"/>
      <c r="AG7" s="54"/>
      <c r="AH7" s="54"/>
      <c r="AI7" s="54"/>
      <c r="AJ7" s="69"/>
      <c r="AK7" s="194">
        <v>2826902</v>
      </c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6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8"/>
      <c r="DA7" s="8"/>
      <c r="DB7" s="8"/>
      <c r="DC7" s="8"/>
      <c r="DD7" s="8"/>
      <c r="DE7" s="8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</row>
    <row r="8" spans="1:214" ht="14.25">
      <c r="A8" s="197" t="s">
        <v>4</v>
      </c>
      <c r="B8" s="198"/>
      <c r="C8" s="198"/>
      <c r="D8" s="198"/>
      <c r="E8" s="198"/>
      <c r="F8" s="198" t="s">
        <v>5</v>
      </c>
      <c r="G8" s="198"/>
      <c r="H8" s="198"/>
      <c r="I8" s="198"/>
      <c r="J8" s="199"/>
      <c r="K8" s="200" t="s">
        <v>6</v>
      </c>
      <c r="L8" s="200"/>
      <c r="M8" s="9"/>
      <c r="N8" s="201"/>
      <c r="O8" s="202"/>
      <c r="P8" s="21" t="s">
        <v>7</v>
      </c>
      <c r="Q8" s="34"/>
      <c r="R8" s="34"/>
      <c r="S8" s="34"/>
      <c r="T8" s="35"/>
      <c r="U8" s="203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  <c r="AI8" s="204"/>
      <c r="AJ8" s="204"/>
      <c r="AK8" s="204"/>
      <c r="AL8" s="204"/>
      <c r="AM8" s="204"/>
      <c r="AN8" s="204"/>
      <c r="AO8" s="204"/>
      <c r="AP8" s="204"/>
      <c r="AQ8" s="204"/>
      <c r="AR8" s="204"/>
      <c r="AS8" s="204"/>
      <c r="AT8" s="204"/>
      <c r="AU8" s="204"/>
      <c r="AV8" s="204"/>
      <c r="AW8" s="204"/>
      <c r="AX8" s="204"/>
      <c r="AY8" s="204"/>
      <c r="AZ8" s="204"/>
      <c r="BA8" s="204"/>
      <c r="BB8" s="204"/>
      <c r="BC8" s="204"/>
      <c r="BD8" s="205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8"/>
      <c r="DA8" s="8"/>
      <c r="DB8" s="8"/>
      <c r="DC8" s="8"/>
      <c r="DD8" s="8"/>
      <c r="DE8" s="8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</row>
    <row r="9" spans="1:214" ht="14.25">
      <c r="A9" s="206" t="s">
        <v>173</v>
      </c>
      <c r="B9" s="207"/>
      <c r="C9" s="207"/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7"/>
      <c r="O9" s="207"/>
      <c r="P9" s="207"/>
      <c r="Q9" s="207"/>
      <c r="R9" s="207"/>
      <c r="S9" s="207"/>
      <c r="T9" s="207"/>
      <c r="U9" s="207"/>
      <c r="V9" s="207"/>
      <c r="W9" s="207"/>
      <c r="X9" s="207"/>
      <c r="Y9" s="207"/>
      <c r="Z9" s="207"/>
      <c r="AA9" s="207"/>
      <c r="AB9" s="207"/>
      <c r="AC9" s="207"/>
      <c r="AD9" s="207"/>
      <c r="AE9" s="207"/>
      <c r="AF9" s="208" t="s">
        <v>9</v>
      </c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9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</row>
    <row r="10" spans="1:214" ht="14.25">
      <c r="A10" s="143" t="s">
        <v>10</v>
      </c>
      <c r="B10" s="164">
        <v>4</v>
      </c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6"/>
      <c r="O10" s="187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8"/>
      <c r="AT10" s="188"/>
      <c r="AU10" s="188"/>
      <c r="AV10" s="188"/>
      <c r="AW10" s="188"/>
      <c r="AX10" s="189"/>
      <c r="AY10" s="173"/>
      <c r="AZ10" s="173"/>
      <c r="BA10" s="173"/>
      <c r="BB10" s="173"/>
      <c r="BC10" s="173"/>
      <c r="BD10" s="174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</row>
    <row r="11" spans="1:214">
      <c r="A11" s="143"/>
      <c r="B11" s="167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9"/>
      <c r="O11" s="179"/>
      <c r="P11" s="180"/>
      <c r="Q11" s="179"/>
      <c r="R11" s="180"/>
      <c r="S11" s="179"/>
      <c r="T11" s="180"/>
      <c r="U11" s="179"/>
      <c r="V11" s="180"/>
      <c r="W11" s="186"/>
      <c r="X11" s="186"/>
      <c r="Y11" s="176"/>
      <c r="Z11" s="176"/>
      <c r="AA11" s="176"/>
      <c r="AB11" s="176"/>
      <c r="AC11" s="232"/>
      <c r="AD11" s="233"/>
      <c r="AE11" s="107"/>
      <c r="AF11" s="160"/>
      <c r="AG11" s="161"/>
      <c r="AH11" s="160"/>
      <c r="AI11" s="161"/>
      <c r="AJ11" s="160"/>
      <c r="AK11" s="161"/>
      <c r="AL11" s="160"/>
      <c r="AM11" s="161"/>
      <c r="AN11" s="160"/>
      <c r="AO11" s="161"/>
      <c r="AP11" s="160"/>
      <c r="AQ11" s="161"/>
      <c r="AR11" s="160"/>
      <c r="AS11" s="161"/>
      <c r="AT11" s="160"/>
      <c r="AU11" s="161"/>
      <c r="AV11" s="160"/>
      <c r="AW11" s="219"/>
      <c r="AX11" s="161"/>
      <c r="AY11" s="173"/>
      <c r="AZ11" s="173"/>
      <c r="BA11" s="173"/>
      <c r="BB11" s="173"/>
      <c r="BC11" s="173"/>
      <c r="BD11" s="174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</row>
    <row r="12" spans="1:214">
      <c r="A12" s="143"/>
      <c r="B12" s="167"/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9"/>
      <c r="O12" s="179"/>
      <c r="P12" s="180"/>
      <c r="Q12" s="179"/>
      <c r="R12" s="180"/>
      <c r="S12" s="179"/>
      <c r="T12" s="180"/>
      <c r="U12" s="179"/>
      <c r="V12" s="180"/>
      <c r="W12" s="230"/>
      <c r="X12" s="231"/>
      <c r="Y12" s="179"/>
      <c r="Z12" s="180"/>
      <c r="AA12" s="179"/>
      <c r="AB12" s="180"/>
      <c r="AC12" s="232"/>
      <c r="AD12" s="233"/>
      <c r="AE12" s="106"/>
      <c r="AF12" s="162"/>
      <c r="AG12" s="163"/>
      <c r="AH12" s="162"/>
      <c r="AI12" s="163"/>
      <c r="AJ12" s="162"/>
      <c r="AK12" s="163"/>
      <c r="AL12" s="162"/>
      <c r="AM12" s="163"/>
      <c r="AN12" s="162"/>
      <c r="AO12" s="163"/>
      <c r="AP12" s="162"/>
      <c r="AQ12" s="163"/>
      <c r="AR12" s="162"/>
      <c r="AS12" s="163"/>
      <c r="AT12" s="162"/>
      <c r="AU12" s="163"/>
      <c r="AV12" s="162"/>
      <c r="AW12" s="220"/>
      <c r="AX12" s="163"/>
      <c r="AY12" s="173"/>
      <c r="AZ12" s="173"/>
      <c r="BA12" s="173"/>
      <c r="BB12" s="173"/>
      <c r="BC12" s="173"/>
      <c r="BD12" s="174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</row>
    <row r="13" spans="1:214">
      <c r="A13" s="143"/>
      <c r="B13" s="167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9"/>
      <c r="O13" s="179"/>
      <c r="P13" s="180"/>
      <c r="Q13" s="179"/>
      <c r="R13" s="180"/>
      <c r="S13" s="179"/>
      <c r="T13" s="180"/>
      <c r="U13" s="176"/>
      <c r="V13" s="176"/>
      <c r="W13" s="235"/>
      <c r="X13" s="235"/>
      <c r="Y13" s="176"/>
      <c r="Z13" s="176"/>
      <c r="AA13" s="176"/>
      <c r="AB13" s="176"/>
      <c r="AC13" s="234"/>
      <c r="AD13" s="234"/>
      <c r="AE13" s="107"/>
      <c r="AF13" s="179"/>
      <c r="AG13" s="180"/>
      <c r="AH13" s="179"/>
      <c r="AI13" s="180"/>
      <c r="AJ13" s="179"/>
      <c r="AK13" s="180"/>
      <c r="AL13" s="179"/>
      <c r="AM13" s="180"/>
      <c r="AN13" s="179"/>
      <c r="AO13" s="180"/>
      <c r="AP13" s="176"/>
      <c r="AQ13" s="176"/>
      <c r="AR13" s="179"/>
      <c r="AS13" s="180"/>
      <c r="AT13" s="179"/>
      <c r="AU13" s="184"/>
      <c r="AV13" s="185"/>
      <c r="AW13" s="228"/>
      <c r="AX13" s="184"/>
      <c r="AY13" s="175"/>
      <c r="AZ13" s="173"/>
      <c r="BA13" s="173"/>
      <c r="BB13" s="173"/>
      <c r="BC13" s="173"/>
      <c r="BD13" s="174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</row>
    <row r="14" spans="1:214">
      <c r="A14" s="143"/>
      <c r="B14" s="167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9"/>
      <c r="O14" s="179" t="s">
        <v>181</v>
      </c>
      <c r="P14" s="180"/>
      <c r="Q14" s="179" t="s">
        <v>160</v>
      </c>
      <c r="R14" s="180"/>
      <c r="S14" s="179" t="s">
        <v>182</v>
      </c>
      <c r="T14" s="180"/>
      <c r="U14" s="179" t="s">
        <v>183</v>
      </c>
      <c r="V14" s="180"/>
      <c r="W14" s="230"/>
      <c r="X14" s="231"/>
      <c r="Y14" s="179"/>
      <c r="Z14" s="180"/>
      <c r="AA14" s="179"/>
      <c r="AB14" s="180"/>
      <c r="AC14" s="232"/>
      <c r="AD14" s="233"/>
      <c r="AE14" s="106"/>
      <c r="AF14" s="179"/>
      <c r="AG14" s="180"/>
      <c r="AH14" s="179"/>
      <c r="AI14" s="180"/>
      <c r="AJ14" s="179"/>
      <c r="AK14" s="180"/>
      <c r="AL14" s="179"/>
      <c r="AM14" s="180"/>
      <c r="AN14" s="179"/>
      <c r="AO14" s="180"/>
      <c r="AP14" s="179"/>
      <c r="AQ14" s="180"/>
      <c r="AR14" s="179"/>
      <c r="AS14" s="180"/>
      <c r="AT14" s="179"/>
      <c r="AU14" s="180"/>
      <c r="AV14" s="179"/>
      <c r="AW14" s="181"/>
      <c r="AX14" s="180"/>
      <c r="AY14" s="175"/>
      <c r="AZ14" s="173"/>
      <c r="BA14" s="173"/>
      <c r="BB14" s="173"/>
      <c r="BC14" s="173"/>
      <c r="BD14" s="174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80"/>
      <c r="DA14" s="80"/>
      <c r="DB14" s="80"/>
      <c r="DC14" s="80"/>
      <c r="DD14" s="80"/>
      <c r="DE14" s="80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9"/>
      <c r="FE14" s="79"/>
      <c r="FF14" s="79"/>
      <c r="FG14" s="79"/>
      <c r="FH14" s="79"/>
      <c r="FI14" s="79"/>
      <c r="FJ14" s="79"/>
      <c r="FK14" s="79"/>
      <c r="FL14" s="79"/>
      <c r="FM14" s="79"/>
      <c r="FN14" s="79"/>
      <c r="FO14" s="79"/>
      <c r="FP14" s="79"/>
      <c r="FQ14" s="79"/>
      <c r="FR14" s="79"/>
      <c r="FS14" s="79"/>
      <c r="FT14" s="79"/>
      <c r="FU14" s="79"/>
      <c r="FV14" s="79"/>
      <c r="FW14" s="79"/>
      <c r="FX14" s="79"/>
      <c r="FY14" s="79"/>
      <c r="FZ14" s="79"/>
      <c r="GA14" s="79"/>
      <c r="GB14" s="79"/>
      <c r="GC14" s="79"/>
      <c r="GD14" s="79"/>
      <c r="GE14" s="79"/>
      <c r="GF14" s="79"/>
      <c r="GG14" s="79"/>
      <c r="GH14" s="79"/>
      <c r="GI14" s="79"/>
      <c r="GJ14" s="79"/>
      <c r="GK14" s="79"/>
      <c r="GL14" s="79"/>
      <c r="GM14" s="79"/>
      <c r="GN14" s="79"/>
      <c r="GO14" s="79"/>
      <c r="GP14" s="79"/>
      <c r="GQ14" s="79"/>
      <c r="GR14" s="79"/>
      <c r="GS14" s="79"/>
      <c r="GT14" s="79"/>
      <c r="GU14" s="79"/>
      <c r="GV14" s="79"/>
      <c r="GW14" s="79"/>
      <c r="GX14" s="79"/>
      <c r="GY14" s="79"/>
      <c r="GZ14" s="79"/>
      <c r="HA14" s="79"/>
      <c r="HB14" s="79"/>
      <c r="HC14" s="79"/>
      <c r="HD14" s="79"/>
      <c r="HE14" s="79"/>
      <c r="HF14" s="79"/>
    </row>
    <row r="15" spans="1:214">
      <c r="A15" s="143"/>
      <c r="B15" s="170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2"/>
      <c r="O15" s="22"/>
      <c r="P15" s="22"/>
      <c r="Q15" s="22"/>
      <c r="R15" s="22"/>
      <c r="S15" s="22"/>
      <c r="T15" s="22"/>
      <c r="U15" s="22"/>
      <c r="V15" s="22"/>
      <c r="W15" s="101"/>
      <c r="X15" s="101"/>
      <c r="Y15" s="22"/>
      <c r="Z15" s="22"/>
      <c r="AA15" s="22"/>
      <c r="AB15" s="22"/>
      <c r="AC15" s="108"/>
      <c r="AD15" s="108"/>
      <c r="AE15" s="108"/>
      <c r="AF15" s="22"/>
      <c r="AG15" s="22"/>
      <c r="AH15" s="22"/>
      <c r="AI15" s="22"/>
      <c r="AJ15" s="22"/>
      <c r="AK15" s="22"/>
      <c r="AL15" s="22"/>
      <c r="AM15" s="22"/>
      <c r="AN15" s="70"/>
      <c r="AO15" s="70"/>
      <c r="AP15" s="22"/>
      <c r="AQ15" s="22"/>
      <c r="AR15" s="22"/>
      <c r="AS15" s="22"/>
      <c r="AT15" s="22"/>
      <c r="AU15" s="22"/>
      <c r="AV15" s="22"/>
      <c r="AW15" s="22"/>
      <c r="AX15" s="22"/>
      <c r="AY15" s="181"/>
      <c r="AZ15" s="180"/>
      <c r="BA15" s="176"/>
      <c r="BB15" s="176"/>
      <c r="BC15" s="177"/>
      <c r="BD15" s="178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9"/>
      <c r="ET15" s="79"/>
      <c r="EU15" s="79"/>
      <c r="EV15" s="79"/>
      <c r="EW15" s="79"/>
      <c r="EX15" s="79"/>
      <c r="EY15" s="79"/>
      <c r="EZ15" s="79"/>
      <c r="FA15" s="79"/>
      <c r="FB15" s="79"/>
      <c r="FC15" s="79"/>
      <c r="FD15" s="79"/>
      <c r="FE15" s="79"/>
      <c r="FF15" s="79"/>
      <c r="FG15" s="79"/>
      <c r="FH15" s="79"/>
      <c r="FI15" s="79"/>
      <c r="FJ15" s="79"/>
      <c r="FK15" s="79"/>
      <c r="FL15" s="79"/>
      <c r="FM15" s="79"/>
      <c r="FN15" s="79"/>
      <c r="FO15" s="79"/>
      <c r="FP15" s="79"/>
      <c r="FQ15" s="79"/>
      <c r="FR15" s="79"/>
      <c r="FS15" s="79"/>
      <c r="FT15" s="79"/>
      <c r="FU15" s="79"/>
      <c r="FV15" s="79"/>
      <c r="FW15" s="79"/>
      <c r="FX15" s="79"/>
      <c r="FY15" s="79"/>
      <c r="FZ15" s="79"/>
      <c r="GA15" s="79"/>
      <c r="GB15" s="79"/>
      <c r="GC15" s="79"/>
      <c r="GD15" s="79"/>
      <c r="GE15" s="79"/>
      <c r="GF15" s="79"/>
      <c r="GG15" s="79"/>
      <c r="GH15" s="79"/>
      <c r="GI15" s="79"/>
      <c r="GJ15" s="79"/>
      <c r="GK15" s="79"/>
      <c r="GL15" s="79"/>
      <c r="GM15" s="79"/>
      <c r="GN15" s="79"/>
      <c r="GO15" s="79"/>
      <c r="GP15" s="79"/>
      <c r="GQ15" s="79"/>
      <c r="GR15" s="79"/>
      <c r="GS15" s="79"/>
      <c r="GT15" s="79"/>
      <c r="GU15" s="79"/>
      <c r="GV15" s="79"/>
      <c r="GW15" s="79"/>
      <c r="GX15" s="79"/>
      <c r="GY15" s="79"/>
      <c r="GZ15" s="79"/>
      <c r="HA15" s="79"/>
      <c r="HB15" s="79"/>
      <c r="HC15" s="79"/>
      <c r="HD15" s="79"/>
      <c r="HE15" s="79"/>
      <c r="HF15" s="79"/>
    </row>
    <row r="16" spans="1:214" ht="48">
      <c r="A16" s="17">
        <v>1</v>
      </c>
      <c r="B16" s="127" t="str">
        <f>CONCATENATE(BE16," ",BF16)</f>
        <v>MARIA FERNANDA HINESTROZA CABEZAS</v>
      </c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9"/>
      <c r="O16" s="23" t="s">
        <v>46</v>
      </c>
      <c r="P16" s="24"/>
      <c r="Q16" s="39" t="s">
        <v>46</v>
      </c>
      <c r="R16" s="40"/>
      <c r="S16" s="41" t="s">
        <v>46</v>
      </c>
      <c r="T16" s="40"/>
      <c r="U16" s="40" t="s">
        <v>46</v>
      </c>
      <c r="V16" s="40"/>
      <c r="W16" s="102"/>
      <c r="X16" s="103"/>
      <c r="Y16" s="53"/>
      <c r="Z16" s="44"/>
      <c r="AA16" s="53"/>
      <c r="AB16" s="44"/>
      <c r="AC16" s="109"/>
      <c r="AD16" s="110"/>
      <c r="AE16" s="111"/>
      <c r="AF16" s="58"/>
      <c r="AG16" s="58"/>
      <c r="AH16" s="58"/>
      <c r="AI16" s="71"/>
      <c r="AJ16" s="58"/>
      <c r="AK16" s="71"/>
      <c r="AL16" s="58"/>
      <c r="AM16" s="71"/>
      <c r="AN16" s="58"/>
      <c r="AO16" s="68"/>
      <c r="AP16" s="58"/>
      <c r="AQ16" s="68"/>
      <c r="AR16" s="58"/>
      <c r="AS16" s="75"/>
      <c r="AT16" s="58"/>
      <c r="AU16" s="68"/>
      <c r="AV16" s="68"/>
      <c r="AW16" s="68"/>
      <c r="AX16" s="68"/>
      <c r="AY16" s="130"/>
      <c r="AZ16" s="131"/>
      <c r="BA16" s="132"/>
      <c r="BB16" s="131"/>
      <c r="BC16" s="132"/>
      <c r="BD16" s="133"/>
      <c r="BE16" s="81" t="s">
        <v>47</v>
      </c>
      <c r="BF16" s="81" t="s">
        <v>48</v>
      </c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79"/>
      <c r="DG16" s="79"/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9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9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79"/>
      <c r="FF16" s="79"/>
      <c r="FG16" s="79"/>
      <c r="FH16" s="79"/>
      <c r="FI16" s="79"/>
      <c r="FJ16" s="79"/>
      <c r="FK16" s="79"/>
      <c r="FL16" s="79"/>
      <c r="FM16" s="79"/>
      <c r="FN16" s="79"/>
      <c r="FO16" s="79"/>
      <c r="FP16" s="79"/>
      <c r="FQ16" s="79"/>
      <c r="FR16" s="79"/>
      <c r="FS16" s="79"/>
      <c r="FT16" s="79"/>
      <c r="FU16" s="79"/>
      <c r="FV16" s="79"/>
      <c r="FW16" s="79"/>
      <c r="FX16" s="79"/>
      <c r="FY16" s="79"/>
      <c r="FZ16" s="79"/>
      <c r="GA16" s="79"/>
      <c r="GB16" s="79"/>
      <c r="GC16" s="79"/>
      <c r="GD16" s="79"/>
      <c r="GE16" s="79"/>
      <c r="GF16" s="79"/>
      <c r="GG16" s="79"/>
      <c r="GH16" s="79"/>
      <c r="GI16" s="79"/>
      <c r="GJ16" s="79"/>
      <c r="GK16" s="79"/>
      <c r="GL16" s="79"/>
      <c r="GM16" s="79"/>
      <c r="GN16" s="79"/>
      <c r="GO16" s="79"/>
      <c r="GP16" s="79"/>
      <c r="GQ16" s="79"/>
      <c r="GR16" s="79"/>
      <c r="GS16" s="79"/>
      <c r="GT16" s="79"/>
      <c r="GU16" s="79"/>
      <c r="GV16" s="79"/>
      <c r="GW16" s="79"/>
      <c r="GX16" s="79"/>
      <c r="GY16" s="79"/>
      <c r="GZ16" s="79"/>
      <c r="HA16" s="79"/>
      <c r="HB16" s="79"/>
      <c r="HC16" s="79"/>
      <c r="HD16" s="79"/>
      <c r="HE16" s="79"/>
      <c r="HF16" s="79"/>
    </row>
    <row r="17" spans="1:214" ht="48">
      <c r="A17" s="17">
        <v>2</v>
      </c>
      <c r="B17" s="127" t="str">
        <f t="shared" ref="B17:B45" si="0">CONCATENATE(BE17," ",BF17)</f>
        <v>LEON DAVID HERNANDEZ AULESTIA</v>
      </c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9"/>
      <c r="O17" s="25" t="s">
        <v>51</v>
      </c>
      <c r="P17" s="26"/>
      <c r="Q17" s="25" t="s">
        <v>51</v>
      </c>
      <c r="R17" s="44"/>
      <c r="S17" s="45" t="s">
        <v>46</v>
      </c>
      <c r="T17" s="44"/>
      <c r="U17" s="44" t="s">
        <v>46</v>
      </c>
      <c r="V17" s="44"/>
      <c r="W17" s="102"/>
      <c r="X17" s="103"/>
      <c r="Y17" s="53"/>
      <c r="Z17" s="44"/>
      <c r="AA17" s="53"/>
      <c r="AB17" s="44"/>
      <c r="AC17" s="112"/>
      <c r="AD17" s="113"/>
      <c r="AE17" s="114"/>
      <c r="AF17" s="61"/>
      <c r="AG17" s="58"/>
      <c r="AH17" s="61"/>
      <c r="AI17" s="71"/>
      <c r="AJ17" s="61"/>
      <c r="AK17" s="71"/>
      <c r="AL17" s="61"/>
      <c r="AM17" s="71"/>
      <c r="AN17" s="61"/>
      <c r="AO17" s="68"/>
      <c r="AP17" s="61"/>
      <c r="AQ17" s="68"/>
      <c r="AR17" s="61"/>
      <c r="AS17" s="75"/>
      <c r="AT17" s="61"/>
      <c r="AU17" s="68"/>
      <c r="AV17" s="68"/>
      <c r="AW17" s="68"/>
      <c r="AX17" s="68"/>
      <c r="AY17" s="130"/>
      <c r="AZ17" s="131"/>
      <c r="BA17" s="132"/>
      <c r="BB17" s="131"/>
      <c r="BC17" s="132"/>
      <c r="BD17" s="133"/>
      <c r="BE17" s="81" t="s">
        <v>49</v>
      </c>
      <c r="BF17" s="81" t="s">
        <v>50</v>
      </c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9"/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9"/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9"/>
      <c r="ET17" s="79"/>
      <c r="EU17" s="79"/>
      <c r="EV17" s="79"/>
      <c r="EW17" s="79"/>
      <c r="EX17" s="79"/>
      <c r="EY17" s="79"/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  <c r="FK17" s="79"/>
      <c r="FL17" s="79"/>
      <c r="FM17" s="79"/>
      <c r="FN17" s="79"/>
      <c r="FO17" s="79"/>
      <c r="FP17" s="79"/>
      <c r="FQ17" s="79"/>
      <c r="FR17" s="79"/>
      <c r="FS17" s="79"/>
      <c r="FT17" s="79"/>
      <c r="FU17" s="79"/>
      <c r="FV17" s="79"/>
      <c r="FW17" s="79"/>
      <c r="FX17" s="79"/>
      <c r="FY17" s="79"/>
      <c r="FZ17" s="79"/>
      <c r="GA17" s="79"/>
      <c r="GB17" s="79"/>
      <c r="GC17" s="79"/>
      <c r="GD17" s="79"/>
      <c r="GE17" s="79"/>
      <c r="GF17" s="79"/>
      <c r="GG17" s="79"/>
      <c r="GH17" s="79"/>
      <c r="GI17" s="79"/>
      <c r="GJ17" s="79"/>
      <c r="GK17" s="79"/>
      <c r="GL17" s="79"/>
      <c r="GM17" s="79"/>
      <c r="GN17" s="79"/>
      <c r="GO17" s="79"/>
      <c r="GP17" s="79"/>
      <c r="GQ17" s="79"/>
      <c r="GR17" s="79"/>
      <c r="GS17" s="79"/>
      <c r="GT17" s="79"/>
      <c r="GU17" s="79"/>
      <c r="GV17" s="79"/>
      <c r="GW17" s="79"/>
      <c r="GX17" s="79"/>
      <c r="GY17" s="79"/>
      <c r="GZ17" s="79"/>
      <c r="HA17" s="79"/>
      <c r="HB17" s="79"/>
      <c r="HC17" s="79"/>
      <c r="HD17" s="79"/>
      <c r="HE17" s="79"/>
      <c r="HF17" s="79"/>
    </row>
    <row r="18" spans="1:214" ht="48">
      <c r="A18" s="18">
        <v>3</v>
      </c>
      <c r="B18" s="221" t="str">
        <f t="shared" si="0"/>
        <v>AMYLEE FERNANDA ESCOBAR RAMIREZ</v>
      </c>
      <c r="C18" s="222"/>
      <c r="D18" s="222"/>
      <c r="E18" s="222"/>
      <c r="F18" s="222"/>
      <c r="G18" s="222"/>
      <c r="H18" s="222"/>
      <c r="I18" s="222"/>
      <c r="J18" s="222"/>
      <c r="K18" s="222"/>
      <c r="L18" s="222"/>
      <c r="M18" s="222"/>
      <c r="N18" s="223"/>
      <c r="O18" s="27"/>
      <c r="P18" s="28"/>
      <c r="Q18" s="27"/>
      <c r="R18" s="43"/>
      <c r="S18" s="46"/>
      <c r="T18" s="43"/>
      <c r="U18" s="43"/>
      <c r="V18" s="43"/>
      <c r="W18" s="102"/>
      <c r="X18" s="103"/>
      <c r="Y18" s="42"/>
      <c r="Z18" s="43"/>
      <c r="AA18" s="42"/>
      <c r="AB18" s="43"/>
      <c r="AC18" s="112"/>
      <c r="AD18" s="113"/>
      <c r="AE18" s="115"/>
      <c r="AF18" s="60"/>
      <c r="AG18" s="57"/>
      <c r="AH18" s="60"/>
      <c r="AI18" s="72"/>
      <c r="AJ18" s="60"/>
      <c r="AK18" s="72"/>
      <c r="AL18" s="60"/>
      <c r="AM18" s="72"/>
      <c r="AN18" s="60"/>
      <c r="AO18" s="76"/>
      <c r="AP18" s="60"/>
      <c r="AQ18" s="76"/>
      <c r="AR18" s="60"/>
      <c r="AS18" s="77"/>
      <c r="AT18" s="60"/>
      <c r="AU18" s="76"/>
      <c r="AV18" s="76"/>
      <c r="AW18" s="76"/>
      <c r="AX18" s="76"/>
      <c r="AY18" s="224"/>
      <c r="AZ18" s="225"/>
      <c r="BA18" s="226"/>
      <c r="BB18" s="225"/>
      <c r="BC18" s="226"/>
      <c r="BD18" s="227"/>
      <c r="BE18" s="82" t="s">
        <v>52</v>
      </c>
      <c r="BF18" s="82" t="s">
        <v>53</v>
      </c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</row>
    <row r="19" spans="1:214" ht="48">
      <c r="A19" s="17">
        <v>4</v>
      </c>
      <c r="B19" s="127" t="str">
        <f t="shared" si="0"/>
        <v>LUISA FERNANDA RODRIGUEZ MORA</v>
      </c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9"/>
      <c r="O19" s="25" t="s">
        <v>51</v>
      </c>
      <c r="P19" s="26"/>
      <c r="Q19" s="25" t="s">
        <v>51</v>
      </c>
      <c r="R19" s="44"/>
      <c r="S19" s="45" t="s">
        <v>46</v>
      </c>
      <c r="T19" s="44"/>
      <c r="U19" s="44" t="s">
        <v>46</v>
      </c>
      <c r="V19" s="44"/>
      <c r="W19" s="102"/>
      <c r="X19" s="103"/>
      <c r="Y19" s="53"/>
      <c r="Z19" s="44"/>
      <c r="AA19" s="53"/>
      <c r="AB19" s="44"/>
      <c r="AC19" s="112"/>
      <c r="AD19" s="113"/>
      <c r="AE19" s="114"/>
      <c r="AF19" s="61"/>
      <c r="AG19" s="58"/>
      <c r="AH19" s="61"/>
      <c r="AI19" s="71"/>
      <c r="AJ19" s="61"/>
      <c r="AK19" s="71"/>
      <c r="AL19" s="61"/>
      <c r="AM19" s="71"/>
      <c r="AN19" s="61"/>
      <c r="AO19" s="68"/>
      <c r="AP19" s="61"/>
      <c r="AQ19" s="68"/>
      <c r="AR19" s="61"/>
      <c r="AS19" s="75"/>
      <c r="AT19" s="61"/>
      <c r="AU19" s="68"/>
      <c r="AV19" s="68"/>
      <c r="AW19" s="68"/>
      <c r="AX19" s="68"/>
      <c r="AY19" s="130"/>
      <c r="AZ19" s="131"/>
      <c r="BA19" s="132"/>
      <c r="BB19" s="131"/>
      <c r="BC19" s="132"/>
      <c r="BD19" s="133"/>
      <c r="BE19" s="81" t="s">
        <v>54</v>
      </c>
      <c r="BF19" s="81" t="s">
        <v>55</v>
      </c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79"/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DW19" s="79"/>
      <c r="DX19" s="79"/>
      <c r="DY19" s="79"/>
      <c r="DZ19" s="79"/>
      <c r="EA19" s="79"/>
      <c r="EB19" s="79"/>
      <c r="EC19" s="79"/>
      <c r="ED19" s="79"/>
      <c r="EE19" s="79"/>
      <c r="EF19" s="79"/>
      <c r="EG19" s="79"/>
      <c r="EH19" s="79"/>
      <c r="EI19" s="79"/>
      <c r="EJ19" s="79"/>
      <c r="EK19" s="79"/>
      <c r="EL19" s="79"/>
      <c r="EM19" s="79"/>
      <c r="EN19" s="79"/>
      <c r="EO19" s="79"/>
      <c r="EP19" s="79"/>
      <c r="EQ19" s="79"/>
      <c r="ER19" s="79"/>
      <c r="ES19" s="79"/>
      <c r="ET19" s="79"/>
      <c r="EU19" s="79"/>
      <c r="EV19" s="79"/>
      <c r="EW19" s="79"/>
      <c r="EX19" s="79"/>
      <c r="EY19" s="79"/>
      <c r="EZ19" s="79"/>
      <c r="FA19" s="79"/>
      <c r="FB19" s="79"/>
      <c r="FC19" s="79"/>
      <c r="FD19" s="79"/>
      <c r="FE19" s="79"/>
      <c r="FF19" s="79"/>
      <c r="FG19" s="79"/>
      <c r="FH19" s="79"/>
      <c r="FI19" s="79"/>
      <c r="FJ19" s="79"/>
      <c r="FK19" s="79"/>
      <c r="FL19" s="79"/>
      <c r="FM19" s="79"/>
      <c r="FN19" s="79"/>
      <c r="FO19" s="79"/>
      <c r="FP19" s="79"/>
      <c r="FQ19" s="79"/>
      <c r="FR19" s="79"/>
      <c r="FS19" s="79"/>
      <c r="FT19" s="79"/>
      <c r="FU19" s="79"/>
      <c r="FV19" s="79"/>
      <c r="FW19" s="79"/>
      <c r="FX19" s="79"/>
      <c r="FY19" s="79"/>
      <c r="FZ19" s="79"/>
      <c r="GA19" s="79"/>
      <c r="GB19" s="79"/>
      <c r="GC19" s="79"/>
      <c r="GD19" s="79"/>
      <c r="GE19" s="79"/>
      <c r="GF19" s="79"/>
      <c r="GG19" s="79"/>
      <c r="GH19" s="79"/>
      <c r="GI19" s="79"/>
      <c r="GJ19" s="79"/>
      <c r="GK19" s="79"/>
      <c r="GL19" s="79"/>
      <c r="GM19" s="79"/>
      <c r="GN19" s="79"/>
      <c r="GO19" s="79"/>
      <c r="GP19" s="79"/>
      <c r="GQ19" s="79"/>
      <c r="GR19" s="79"/>
      <c r="GS19" s="79"/>
      <c r="GT19" s="79"/>
      <c r="GU19" s="79"/>
      <c r="GV19" s="79"/>
      <c r="GW19" s="79"/>
      <c r="GX19" s="79"/>
      <c r="GY19" s="79"/>
      <c r="GZ19" s="79"/>
      <c r="HA19" s="79"/>
      <c r="HB19" s="79"/>
      <c r="HC19" s="79"/>
      <c r="HD19" s="79"/>
      <c r="HE19" s="79"/>
      <c r="HF19" s="79"/>
    </row>
    <row r="20" spans="1:214" ht="48">
      <c r="A20" s="17">
        <v>5</v>
      </c>
      <c r="B20" s="127" t="str">
        <f t="shared" si="0"/>
        <v>HEIDY ALEJANDRA MORENO ROSERO</v>
      </c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9"/>
      <c r="O20" s="25" t="s">
        <v>51</v>
      </c>
      <c r="P20" s="26"/>
      <c r="Q20" s="25" t="s">
        <v>51</v>
      </c>
      <c r="R20" s="44"/>
      <c r="S20" s="45" t="s">
        <v>46</v>
      </c>
      <c r="T20" s="44"/>
      <c r="U20" s="44" t="s">
        <v>46</v>
      </c>
      <c r="V20" s="44"/>
      <c r="W20" s="102"/>
      <c r="X20" s="103"/>
      <c r="Y20" s="53"/>
      <c r="Z20" s="44"/>
      <c r="AA20" s="53"/>
      <c r="AB20" s="44"/>
      <c r="AC20" s="112"/>
      <c r="AD20" s="113"/>
      <c r="AE20" s="114"/>
      <c r="AF20" s="61"/>
      <c r="AG20" s="58"/>
      <c r="AH20" s="61"/>
      <c r="AI20" s="71"/>
      <c r="AJ20" s="61"/>
      <c r="AK20" s="71"/>
      <c r="AL20" s="61"/>
      <c r="AM20" s="71"/>
      <c r="AN20" s="61"/>
      <c r="AO20" s="68"/>
      <c r="AP20" s="61"/>
      <c r="AQ20" s="68"/>
      <c r="AR20" s="61"/>
      <c r="AS20" s="75"/>
      <c r="AT20" s="61"/>
      <c r="AU20" s="68"/>
      <c r="AV20" s="68"/>
      <c r="AW20" s="68"/>
      <c r="AX20" s="68"/>
      <c r="AY20" s="130"/>
      <c r="AZ20" s="131"/>
      <c r="BA20" s="132"/>
      <c r="BB20" s="131"/>
      <c r="BC20" s="132"/>
      <c r="BD20" s="133"/>
      <c r="BE20" s="81" t="s">
        <v>56</v>
      </c>
      <c r="BF20" s="81" t="s">
        <v>57</v>
      </c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79"/>
      <c r="DG20" s="79"/>
      <c r="DH20" s="79"/>
      <c r="DI20" s="79"/>
      <c r="DJ20" s="79"/>
      <c r="DK20" s="79"/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DX20" s="79"/>
      <c r="DY20" s="79"/>
      <c r="DZ20" s="79"/>
      <c r="EA20" s="79"/>
      <c r="EB20" s="79"/>
      <c r="EC20" s="79"/>
      <c r="ED20" s="79"/>
      <c r="EE20" s="79"/>
      <c r="EF20" s="79"/>
      <c r="EG20" s="79"/>
      <c r="EH20" s="79"/>
      <c r="EI20" s="79"/>
      <c r="EJ20" s="79"/>
      <c r="EK20" s="79"/>
      <c r="EL20" s="79"/>
      <c r="EM20" s="79"/>
      <c r="EN20" s="79"/>
      <c r="EO20" s="79"/>
      <c r="EP20" s="79"/>
      <c r="EQ20" s="79"/>
      <c r="ER20" s="79"/>
      <c r="ES20" s="79"/>
      <c r="ET20" s="79"/>
      <c r="EU20" s="79"/>
      <c r="EV20" s="79"/>
      <c r="EW20" s="79"/>
      <c r="EX20" s="79"/>
      <c r="EY20" s="79"/>
      <c r="EZ20" s="79"/>
      <c r="FA20" s="79"/>
      <c r="FB20" s="79"/>
      <c r="FC20" s="79"/>
      <c r="FD20" s="79"/>
      <c r="FE20" s="79"/>
      <c r="FF20" s="79"/>
      <c r="FG20" s="79"/>
      <c r="FH20" s="79"/>
      <c r="FI20" s="79"/>
      <c r="FJ20" s="79"/>
      <c r="FK20" s="79"/>
      <c r="FL20" s="79"/>
      <c r="FM20" s="79"/>
      <c r="FN20" s="79"/>
      <c r="FO20" s="79"/>
      <c r="FP20" s="79"/>
      <c r="FQ20" s="79"/>
      <c r="FR20" s="79"/>
      <c r="FS20" s="79"/>
      <c r="FT20" s="79"/>
      <c r="FU20" s="79"/>
      <c r="FV20" s="79"/>
      <c r="FW20" s="79"/>
      <c r="FX20" s="79"/>
      <c r="FY20" s="79"/>
      <c r="FZ20" s="79"/>
      <c r="GA20" s="79"/>
      <c r="GB20" s="79"/>
      <c r="GC20" s="79"/>
      <c r="GD20" s="79"/>
      <c r="GE20" s="79"/>
      <c r="GF20" s="79"/>
      <c r="GG20" s="79"/>
      <c r="GH20" s="79"/>
      <c r="GI20" s="79"/>
      <c r="GJ20" s="79"/>
      <c r="GK20" s="79"/>
      <c r="GL20" s="79"/>
      <c r="GM20" s="79"/>
      <c r="GN20" s="79"/>
      <c r="GO20" s="79"/>
      <c r="GP20" s="79"/>
      <c r="GQ20" s="79"/>
      <c r="GR20" s="79"/>
      <c r="GS20" s="79"/>
      <c r="GT20" s="79"/>
      <c r="GU20" s="79"/>
      <c r="GV20" s="79"/>
      <c r="GW20" s="79"/>
      <c r="GX20" s="79"/>
      <c r="GY20" s="79"/>
      <c r="GZ20" s="79"/>
      <c r="HA20" s="79"/>
      <c r="HB20" s="79"/>
      <c r="HC20" s="79"/>
      <c r="HD20" s="79"/>
      <c r="HE20" s="79"/>
      <c r="HF20" s="79"/>
    </row>
    <row r="21" spans="1:214" ht="32.25">
      <c r="A21" s="17">
        <v>6</v>
      </c>
      <c r="B21" s="127" t="str">
        <f t="shared" si="0"/>
        <v>LESLY BRIGITTE HIGIDIO BARONA</v>
      </c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9"/>
      <c r="O21" s="25" t="s">
        <v>46</v>
      </c>
      <c r="P21" s="26"/>
      <c r="Q21" s="25" t="s">
        <v>46</v>
      </c>
      <c r="R21" s="44"/>
      <c r="S21" s="45" t="s">
        <v>46</v>
      </c>
      <c r="T21" s="44"/>
      <c r="U21" s="44" t="s">
        <v>46</v>
      </c>
      <c r="V21" s="44"/>
      <c r="W21" s="102"/>
      <c r="X21" s="103"/>
      <c r="Y21" s="53"/>
      <c r="Z21" s="44"/>
      <c r="AA21" s="53"/>
      <c r="AB21" s="44"/>
      <c r="AC21" s="112"/>
      <c r="AD21" s="113"/>
      <c r="AE21" s="114"/>
      <c r="AF21" s="61"/>
      <c r="AG21" s="58"/>
      <c r="AH21" s="61"/>
      <c r="AI21" s="71"/>
      <c r="AJ21" s="61"/>
      <c r="AK21" s="73"/>
      <c r="AL21" s="61"/>
      <c r="AM21" s="71"/>
      <c r="AN21" s="61"/>
      <c r="AO21" s="68"/>
      <c r="AP21" s="61"/>
      <c r="AQ21" s="68"/>
      <c r="AR21" s="61"/>
      <c r="AS21" s="75"/>
      <c r="AT21" s="61"/>
      <c r="AU21" s="68"/>
      <c r="AV21" s="68"/>
      <c r="AW21" s="68"/>
      <c r="AX21" s="68"/>
      <c r="AY21" s="130"/>
      <c r="AZ21" s="131"/>
      <c r="BA21" s="132"/>
      <c r="BB21" s="131"/>
      <c r="BC21" s="132"/>
      <c r="BD21" s="133"/>
      <c r="BE21" s="81" t="s">
        <v>58</v>
      </c>
      <c r="BF21" s="81" t="s">
        <v>59</v>
      </c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79"/>
      <c r="DG21" s="79"/>
      <c r="DH21" s="79"/>
      <c r="DI21" s="79"/>
      <c r="DJ21" s="79"/>
      <c r="DK21" s="79"/>
      <c r="DL21" s="79"/>
      <c r="DM21" s="79"/>
      <c r="DN21" s="79"/>
      <c r="DO21" s="79"/>
      <c r="DP21" s="79"/>
      <c r="DQ21" s="79"/>
      <c r="DR21" s="79"/>
      <c r="DS21" s="79"/>
      <c r="DT21" s="79"/>
      <c r="DU21" s="79"/>
      <c r="DV21" s="79"/>
      <c r="DW21" s="79"/>
      <c r="DX21" s="79"/>
      <c r="DY21" s="79"/>
      <c r="DZ21" s="79"/>
      <c r="EA21" s="79"/>
      <c r="EB21" s="79"/>
      <c r="EC21" s="79"/>
      <c r="ED21" s="79"/>
      <c r="EE21" s="79"/>
      <c r="EF21" s="79"/>
      <c r="EG21" s="79"/>
      <c r="EH21" s="79"/>
      <c r="EI21" s="79"/>
      <c r="EJ21" s="79"/>
      <c r="EK21" s="79"/>
      <c r="EL21" s="79"/>
      <c r="EM21" s="79"/>
      <c r="EN21" s="79"/>
      <c r="EO21" s="79"/>
      <c r="EP21" s="79"/>
      <c r="EQ21" s="79"/>
      <c r="ER21" s="79"/>
      <c r="ES21" s="79"/>
      <c r="ET21" s="79"/>
      <c r="EU21" s="79"/>
      <c r="EV21" s="79"/>
      <c r="EW21" s="79"/>
      <c r="EX21" s="79"/>
      <c r="EY21" s="79"/>
      <c r="EZ21" s="79"/>
      <c r="FA21" s="79"/>
      <c r="FB21" s="79"/>
      <c r="FC21" s="79"/>
      <c r="FD21" s="79"/>
      <c r="FE21" s="79"/>
      <c r="FF21" s="79"/>
      <c r="FG21" s="79"/>
      <c r="FH21" s="79"/>
      <c r="FI21" s="79"/>
      <c r="FJ21" s="79"/>
      <c r="FK21" s="79"/>
      <c r="FL21" s="79"/>
      <c r="FM21" s="79"/>
      <c r="FN21" s="79"/>
      <c r="FO21" s="79"/>
      <c r="FP21" s="79"/>
      <c r="FQ21" s="79"/>
      <c r="FR21" s="79"/>
      <c r="FS21" s="79"/>
      <c r="FT21" s="79"/>
      <c r="FU21" s="79"/>
      <c r="FV21" s="79"/>
      <c r="FW21" s="79"/>
      <c r="FX21" s="79"/>
      <c r="FY21" s="79"/>
      <c r="FZ21" s="79"/>
      <c r="GA21" s="79"/>
      <c r="GB21" s="79"/>
      <c r="GC21" s="79"/>
      <c r="GD21" s="79"/>
      <c r="GE21" s="79"/>
      <c r="GF21" s="79"/>
      <c r="GG21" s="79"/>
      <c r="GH21" s="79"/>
      <c r="GI21" s="79"/>
      <c r="GJ21" s="79"/>
      <c r="GK21" s="79"/>
      <c r="GL21" s="79"/>
      <c r="GM21" s="79"/>
      <c r="GN21" s="79"/>
      <c r="GO21" s="79"/>
      <c r="GP21" s="79"/>
      <c r="GQ21" s="79"/>
      <c r="GR21" s="79"/>
      <c r="GS21" s="79"/>
      <c r="GT21" s="79"/>
      <c r="GU21" s="79"/>
      <c r="GV21" s="79"/>
      <c r="GW21" s="79"/>
      <c r="GX21" s="79"/>
      <c r="GY21" s="79"/>
      <c r="GZ21" s="79"/>
      <c r="HA21" s="79"/>
      <c r="HB21" s="79"/>
      <c r="HC21" s="79"/>
      <c r="HD21" s="79"/>
      <c r="HE21" s="79"/>
      <c r="HF21" s="79"/>
    </row>
    <row r="22" spans="1:214" ht="32.25">
      <c r="A22" s="17">
        <v>7</v>
      </c>
      <c r="B22" s="127" t="str">
        <f t="shared" si="0"/>
        <v>DANIELA CESPEDES MAMIAN</v>
      </c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9"/>
      <c r="O22" s="29" t="s">
        <v>51</v>
      </c>
      <c r="P22" s="30"/>
      <c r="Q22" s="29" t="s">
        <v>51</v>
      </c>
      <c r="R22" s="47"/>
      <c r="S22" s="48" t="s">
        <v>51</v>
      </c>
      <c r="T22" s="47"/>
      <c r="U22" s="47" t="s">
        <v>51</v>
      </c>
      <c r="V22" s="47"/>
      <c r="W22" s="104"/>
      <c r="X22" s="105"/>
      <c r="Y22" s="49"/>
      <c r="Z22" s="47"/>
      <c r="AA22" s="49"/>
      <c r="AB22" s="47"/>
      <c r="AC22" s="116"/>
      <c r="AD22" s="117"/>
      <c r="AE22" s="118"/>
      <c r="AF22" s="64"/>
      <c r="AG22" s="58"/>
      <c r="AH22" s="64"/>
      <c r="AI22" s="71"/>
      <c r="AJ22" s="64"/>
      <c r="AK22" s="71"/>
      <c r="AL22" s="64"/>
      <c r="AM22" s="71"/>
      <c r="AN22" s="64"/>
      <c r="AO22" s="68"/>
      <c r="AP22" s="64"/>
      <c r="AQ22" s="68"/>
      <c r="AR22" s="64"/>
      <c r="AS22" s="75"/>
      <c r="AT22" s="64"/>
      <c r="AU22" s="68"/>
      <c r="AV22" s="68"/>
      <c r="AW22" s="68"/>
      <c r="AX22" s="68"/>
      <c r="AY22" s="130"/>
      <c r="AZ22" s="131"/>
      <c r="BA22" s="132"/>
      <c r="BB22" s="131"/>
      <c r="BC22" s="132"/>
      <c r="BD22" s="133"/>
      <c r="BE22" s="81" t="s">
        <v>60</v>
      </c>
      <c r="BF22" s="81" t="s">
        <v>61</v>
      </c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</row>
    <row r="23" spans="1:214" ht="48">
      <c r="A23" s="18">
        <v>8</v>
      </c>
      <c r="B23" s="221" t="str">
        <f t="shared" si="0"/>
        <v>JULIAN DAVID ROBLEDO GONZALEZ</v>
      </c>
      <c r="C23" s="222"/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3"/>
      <c r="O23" s="31"/>
      <c r="P23" s="32"/>
      <c r="Q23" s="31"/>
      <c r="R23" s="50"/>
      <c r="S23" s="51"/>
      <c r="T23" s="50"/>
      <c r="U23" s="50"/>
      <c r="V23" s="50"/>
      <c r="W23" s="104"/>
      <c r="X23" s="105"/>
      <c r="Y23" s="52"/>
      <c r="Z23" s="50"/>
      <c r="AA23" s="52"/>
      <c r="AB23" s="50"/>
      <c r="AC23" s="116"/>
      <c r="AD23" s="117"/>
      <c r="AE23" s="118"/>
      <c r="AF23" s="66"/>
      <c r="AG23" s="57"/>
      <c r="AH23" s="66"/>
      <c r="AI23" s="72"/>
      <c r="AJ23" s="66"/>
      <c r="AK23" s="72"/>
      <c r="AL23" s="66"/>
      <c r="AM23" s="72"/>
      <c r="AN23" s="66"/>
      <c r="AO23" s="76"/>
      <c r="AP23" s="66"/>
      <c r="AQ23" s="76"/>
      <c r="AR23" s="66"/>
      <c r="AS23" s="77"/>
      <c r="AT23" s="66"/>
      <c r="AU23" s="76"/>
      <c r="AV23" s="76"/>
      <c r="AW23" s="76"/>
      <c r="AX23" s="76"/>
      <c r="AY23" s="224"/>
      <c r="AZ23" s="225"/>
      <c r="BA23" s="226"/>
      <c r="BB23" s="225"/>
      <c r="BC23" s="226"/>
      <c r="BD23" s="227"/>
      <c r="BE23" s="82" t="s">
        <v>62</v>
      </c>
      <c r="BF23" s="82" t="s">
        <v>63</v>
      </c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</row>
    <row r="24" spans="1:214" ht="48">
      <c r="A24" s="17">
        <v>9</v>
      </c>
      <c r="B24" s="127" t="str">
        <f t="shared" si="0"/>
        <v>SARITA MORENO MARTINEZ</v>
      </c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9"/>
      <c r="O24" s="29" t="s">
        <v>46</v>
      </c>
      <c r="P24" s="30"/>
      <c r="Q24" s="29" t="s">
        <v>46</v>
      </c>
      <c r="R24" s="47"/>
      <c r="S24" s="48" t="s">
        <v>46</v>
      </c>
      <c r="T24" s="47"/>
      <c r="U24" s="47" t="s">
        <v>46</v>
      </c>
      <c r="V24" s="47"/>
      <c r="W24" s="104"/>
      <c r="X24" s="105"/>
      <c r="Y24" s="49"/>
      <c r="Z24" s="47"/>
      <c r="AA24" s="49"/>
      <c r="AB24" s="47"/>
      <c r="AC24" s="116"/>
      <c r="AD24" s="117"/>
      <c r="AE24" s="118"/>
      <c r="AF24" s="64"/>
      <c r="AG24" s="58"/>
      <c r="AH24" s="64"/>
      <c r="AI24" s="71"/>
      <c r="AJ24" s="64"/>
      <c r="AK24" s="71"/>
      <c r="AL24" s="64"/>
      <c r="AM24" s="71"/>
      <c r="AN24" s="64"/>
      <c r="AO24" s="68"/>
      <c r="AP24" s="64"/>
      <c r="AQ24" s="68"/>
      <c r="AR24" s="64"/>
      <c r="AS24" s="75"/>
      <c r="AT24" s="64"/>
      <c r="AU24" s="68"/>
      <c r="AV24" s="68"/>
      <c r="AW24" s="68"/>
      <c r="AX24" s="68"/>
      <c r="AY24" s="130"/>
      <c r="AZ24" s="131"/>
      <c r="BA24" s="132"/>
      <c r="BB24" s="131"/>
      <c r="BC24" s="132"/>
      <c r="BD24" s="133"/>
      <c r="BE24" s="81" t="s">
        <v>64</v>
      </c>
      <c r="BF24" s="81" t="s">
        <v>65</v>
      </c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</row>
    <row r="25" spans="1:214" ht="63.75">
      <c r="A25" s="17">
        <v>10</v>
      </c>
      <c r="B25" s="127" t="str">
        <f t="shared" si="0"/>
        <v>LUNA LILIBETH QUIÑONES VILLARREAL</v>
      </c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9"/>
      <c r="O25" s="29" t="s">
        <v>46</v>
      </c>
      <c r="P25" s="30"/>
      <c r="Q25" s="29" t="s">
        <v>46</v>
      </c>
      <c r="R25" s="47"/>
      <c r="S25" s="48" t="s">
        <v>46</v>
      </c>
      <c r="T25" s="47"/>
      <c r="U25" s="47" t="s">
        <v>46</v>
      </c>
      <c r="V25" s="47"/>
      <c r="W25" s="104"/>
      <c r="X25" s="105"/>
      <c r="Y25" s="49"/>
      <c r="Z25" s="47"/>
      <c r="AA25" s="49"/>
      <c r="AB25" s="47"/>
      <c r="AC25" s="116"/>
      <c r="AD25" s="117"/>
      <c r="AE25" s="118"/>
      <c r="AF25" s="64"/>
      <c r="AG25" s="58"/>
      <c r="AH25" s="64"/>
      <c r="AI25" s="71"/>
      <c r="AJ25" s="64"/>
      <c r="AK25" s="71"/>
      <c r="AL25" s="64"/>
      <c r="AM25" s="71"/>
      <c r="AN25" s="64"/>
      <c r="AO25" s="68"/>
      <c r="AP25" s="64"/>
      <c r="AQ25" s="68"/>
      <c r="AR25" s="64"/>
      <c r="AS25" s="75"/>
      <c r="AT25" s="64"/>
      <c r="AU25" s="68"/>
      <c r="AV25" s="68"/>
      <c r="AW25" s="68"/>
      <c r="AX25" s="68"/>
      <c r="AY25" s="130"/>
      <c r="AZ25" s="131"/>
      <c r="BA25" s="132"/>
      <c r="BB25" s="131"/>
      <c r="BC25" s="132"/>
      <c r="BD25" s="133"/>
      <c r="BE25" s="81" t="s">
        <v>66</v>
      </c>
      <c r="BF25" s="81" t="s">
        <v>67</v>
      </c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</row>
    <row r="26" spans="1:214" ht="32.25">
      <c r="A26" s="17">
        <v>11</v>
      </c>
      <c r="B26" s="127" t="s">
        <v>68</v>
      </c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9"/>
      <c r="O26" s="29" t="s">
        <v>46</v>
      </c>
      <c r="P26" s="30"/>
      <c r="Q26" s="29" t="s">
        <v>46</v>
      </c>
      <c r="R26" s="47"/>
      <c r="S26" s="48" t="s">
        <v>46</v>
      </c>
      <c r="T26" s="47"/>
      <c r="U26" s="47" t="s">
        <v>46</v>
      </c>
      <c r="V26" s="47"/>
      <c r="W26" s="104"/>
      <c r="X26" s="105"/>
      <c r="Y26" s="49"/>
      <c r="Z26" s="47"/>
      <c r="AA26" s="49"/>
      <c r="AB26" s="47"/>
      <c r="AC26" s="116"/>
      <c r="AD26" s="117"/>
      <c r="AE26" s="118"/>
      <c r="AF26" s="64"/>
      <c r="AG26" s="58"/>
      <c r="AH26" s="64"/>
      <c r="AI26" s="71"/>
      <c r="AJ26" s="64"/>
      <c r="AK26" s="71"/>
      <c r="AL26" s="64"/>
      <c r="AM26" s="71"/>
      <c r="AN26" s="64"/>
      <c r="AO26" s="68"/>
      <c r="AP26" s="64"/>
      <c r="AQ26" s="68"/>
      <c r="AR26" s="64"/>
      <c r="AS26" s="75"/>
      <c r="AT26" s="64"/>
      <c r="AU26" s="68"/>
      <c r="AV26" s="68"/>
      <c r="AW26" s="68"/>
      <c r="AX26" s="68"/>
      <c r="AY26" s="130"/>
      <c r="AZ26" s="131"/>
      <c r="BA26" s="132"/>
      <c r="BB26" s="131"/>
      <c r="BC26" s="132"/>
      <c r="BD26" s="133"/>
      <c r="BE26" s="81" t="s">
        <v>69</v>
      </c>
      <c r="BF26" s="81" t="s">
        <v>70</v>
      </c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</row>
    <row r="27" spans="1:214" ht="48">
      <c r="A27" s="17">
        <v>12</v>
      </c>
      <c r="B27" s="127" t="str">
        <f t="shared" si="0"/>
        <v>ESTEISY DAYANA FUENTES ARBOLEDA</v>
      </c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9"/>
      <c r="O27" s="29" t="s">
        <v>46</v>
      </c>
      <c r="P27" s="30"/>
      <c r="Q27" s="29" t="s">
        <v>46</v>
      </c>
      <c r="R27" s="47"/>
      <c r="S27" s="48" t="s">
        <v>46</v>
      </c>
      <c r="T27" s="47"/>
      <c r="U27" s="47" t="s">
        <v>46</v>
      </c>
      <c r="V27" s="47"/>
      <c r="W27" s="104"/>
      <c r="X27" s="105"/>
      <c r="Y27" s="49"/>
      <c r="Z27" s="47"/>
      <c r="AA27" s="49"/>
      <c r="AB27" s="47"/>
      <c r="AC27" s="116"/>
      <c r="AD27" s="117"/>
      <c r="AE27" s="118"/>
      <c r="AF27" s="64"/>
      <c r="AG27" s="58"/>
      <c r="AH27" s="64"/>
      <c r="AI27" s="71"/>
      <c r="AJ27" s="64"/>
      <c r="AK27" s="71"/>
      <c r="AL27" s="64"/>
      <c r="AM27" s="71"/>
      <c r="AN27" s="64"/>
      <c r="AO27" s="68"/>
      <c r="AP27" s="64"/>
      <c r="AQ27" s="68"/>
      <c r="AR27" s="64"/>
      <c r="AS27" s="75"/>
      <c r="AT27" s="64"/>
      <c r="AU27" s="68"/>
      <c r="AV27" s="68"/>
      <c r="AW27" s="68"/>
      <c r="AX27" s="68"/>
      <c r="AY27" s="130"/>
      <c r="AZ27" s="131"/>
      <c r="BA27" s="132"/>
      <c r="BB27" s="131"/>
      <c r="BC27" s="132"/>
      <c r="BD27" s="133"/>
      <c r="BE27" s="81" t="s">
        <v>71</v>
      </c>
      <c r="BF27" s="81" t="s">
        <v>72</v>
      </c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</row>
    <row r="28" spans="1:214" ht="32.25">
      <c r="A28" s="17">
        <v>13</v>
      </c>
      <c r="B28" s="127" t="str">
        <f t="shared" si="0"/>
        <v>JUAN JOSE ORTEGA NIETO</v>
      </c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9"/>
      <c r="O28" s="29" t="s">
        <v>46</v>
      </c>
      <c r="P28" s="30"/>
      <c r="Q28" s="29" t="s">
        <v>46</v>
      </c>
      <c r="R28" s="47"/>
      <c r="S28" s="48" t="s">
        <v>46</v>
      </c>
      <c r="T28" s="47"/>
      <c r="U28" s="47" t="s">
        <v>46</v>
      </c>
      <c r="V28" s="47"/>
      <c r="W28" s="104"/>
      <c r="X28" s="105"/>
      <c r="Y28" s="49"/>
      <c r="Z28" s="47"/>
      <c r="AA28" s="49"/>
      <c r="AB28" s="47"/>
      <c r="AC28" s="116"/>
      <c r="AD28" s="117"/>
      <c r="AE28" s="118"/>
      <c r="AF28" s="64"/>
      <c r="AG28" s="58"/>
      <c r="AH28" s="64"/>
      <c r="AI28" s="71"/>
      <c r="AJ28" s="64"/>
      <c r="AK28" s="71"/>
      <c r="AL28" s="64"/>
      <c r="AM28" s="71"/>
      <c r="AN28" s="64"/>
      <c r="AO28" s="68"/>
      <c r="AP28" s="64"/>
      <c r="AQ28" s="68"/>
      <c r="AR28" s="64"/>
      <c r="AS28" s="75"/>
      <c r="AT28" s="64"/>
      <c r="AU28" s="68"/>
      <c r="AV28" s="68"/>
      <c r="AW28" s="68"/>
      <c r="AX28" s="68"/>
      <c r="AY28" s="130"/>
      <c r="AZ28" s="131"/>
      <c r="BA28" s="132"/>
      <c r="BB28" s="131"/>
      <c r="BC28" s="132"/>
      <c r="BD28" s="133"/>
      <c r="BE28" s="81" t="s">
        <v>69</v>
      </c>
      <c r="BF28" s="81" t="s">
        <v>73</v>
      </c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</row>
    <row r="29" spans="1:214" s="123" customFormat="1" ht="63.75">
      <c r="A29" s="18">
        <v>14</v>
      </c>
      <c r="B29" s="221" t="str">
        <f t="shared" si="0"/>
        <v>ANNIE MICHELLE RODRIGUEZ CARDONA</v>
      </c>
      <c r="C29" s="222"/>
      <c r="D29" s="222"/>
      <c r="E29" s="222"/>
      <c r="F29" s="222"/>
      <c r="G29" s="222"/>
      <c r="H29" s="222"/>
      <c r="I29" s="222"/>
      <c r="J29" s="222"/>
      <c r="K29" s="222"/>
      <c r="L29" s="222"/>
      <c r="M29" s="222"/>
      <c r="N29" s="223"/>
      <c r="O29" s="27"/>
      <c r="P29" s="28"/>
      <c r="Q29" s="27"/>
      <c r="R29" s="43"/>
      <c r="S29" s="46"/>
      <c r="T29" s="43"/>
      <c r="U29" s="43"/>
      <c r="V29" s="43"/>
      <c r="W29" s="42"/>
      <c r="X29" s="43"/>
      <c r="Y29" s="42"/>
      <c r="Z29" s="43"/>
      <c r="AA29" s="42"/>
      <c r="AB29" s="43"/>
      <c r="AC29" s="119"/>
      <c r="AD29" s="120"/>
      <c r="AE29" s="121"/>
      <c r="AF29" s="60"/>
      <c r="AG29" s="57"/>
      <c r="AH29" s="60"/>
      <c r="AI29" s="72"/>
      <c r="AJ29" s="60"/>
      <c r="AK29" s="72"/>
      <c r="AL29" s="60"/>
      <c r="AM29" s="72"/>
      <c r="AN29" s="60"/>
      <c r="AO29" s="76"/>
      <c r="AP29" s="60"/>
      <c r="AQ29" s="76"/>
      <c r="AR29" s="60"/>
      <c r="AS29" s="77"/>
      <c r="AT29" s="60"/>
      <c r="AU29" s="76"/>
      <c r="AV29" s="76"/>
      <c r="AW29" s="76"/>
      <c r="AX29" s="76"/>
      <c r="AY29" s="224"/>
      <c r="AZ29" s="225"/>
      <c r="BA29" s="226"/>
      <c r="BB29" s="225"/>
      <c r="BC29" s="226"/>
      <c r="BD29" s="227"/>
      <c r="BE29" s="82" t="s">
        <v>74</v>
      </c>
      <c r="BF29" s="82" t="s">
        <v>75</v>
      </c>
      <c r="BG29" s="122"/>
      <c r="BH29" s="122"/>
      <c r="BI29" s="122"/>
      <c r="BJ29" s="122"/>
      <c r="BK29" s="122"/>
      <c r="BL29" s="122"/>
      <c r="BM29" s="122"/>
      <c r="BN29" s="122"/>
      <c r="BO29" s="122"/>
      <c r="BP29" s="122"/>
      <c r="BQ29" s="122"/>
      <c r="BR29" s="122"/>
      <c r="BS29" s="122"/>
      <c r="BT29" s="122"/>
      <c r="BU29" s="122"/>
      <c r="BV29" s="122"/>
      <c r="BW29" s="122"/>
      <c r="BX29" s="122"/>
      <c r="BY29" s="122"/>
      <c r="BZ29" s="122"/>
      <c r="CA29" s="122"/>
      <c r="CB29" s="122"/>
      <c r="CC29" s="122"/>
      <c r="CD29" s="122"/>
      <c r="CE29" s="122"/>
      <c r="CF29" s="122"/>
      <c r="CG29" s="122"/>
      <c r="CH29" s="122"/>
      <c r="CI29" s="122"/>
      <c r="CJ29" s="122"/>
      <c r="CK29" s="122"/>
      <c r="CL29" s="122"/>
      <c r="CM29" s="122"/>
      <c r="CN29" s="122"/>
      <c r="CO29" s="122"/>
      <c r="CP29" s="122"/>
      <c r="CQ29" s="122"/>
      <c r="CR29" s="122"/>
      <c r="CS29" s="122"/>
      <c r="CT29" s="122"/>
      <c r="CU29" s="122"/>
      <c r="CV29" s="122"/>
      <c r="CW29" s="122"/>
      <c r="CX29" s="122"/>
      <c r="CY29" s="122"/>
      <c r="CZ29" s="122"/>
      <c r="DA29" s="122"/>
      <c r="DB29" s="122"/>
      <c r="DC29" s="122"/>
      <c r="DD29" s="122"/>
      <c r="DE29" s="122"/>
      <c r="DF29" s="122"/>
      <c r="DG29" s="122"/>
      <c r="DH29" s="122"/>
      <c r="DI29" s="122"/>
      <c r="DJ29" s="122"/>
      <c r="DK29" s="122"/>
      <c r="DL29" s="122"/>
      <c r="DM29" s="122"/>
      <c r="DN29" s="122"/>
      <c r="DO29" s="122"/>
      <c r="DP29" s="122"/>
      <c r="DQ29" s="122"/>
      <c r="DR29" s="122"/>
      <c r="DS29" s="122"/>
      <c r="DT29" s="122"/>
      <c r="DU29" s="122"/>
      <c r="DV29" s="122"/>
      <c r="DW29" s="122"/>
      <c r="DX29" s="122"/>
      <c r="DY29" s="122"/>
      <c r="DZ29" s="122"/>
      <c r="EA29" s="122"/>
      <c r="EB29" s="122"/>
      <c r="EC29" s="122"/>
      <c r="ED29" s="122"/>
      <c r="EE29" s="122"/>
      <c r="EF29" s="122"/>
      <c r="EG29" s="122"/>
      <c r="EH29" s="122"/>
      <c r="EI29" s="122"/>
      <c r="EJ29" s="122"/>
      <c r="EK29" s="122"/>
      <c r="EL29" s="122"/>
      <c r="EM29" s="122"/>
      <c r="EN29" s="122"/>
      <c r="EO29" s="122"/>
      <c r="EP29" s="122"/>
      <c r="EQ29" s="122"/>
      <c r="ER29" s="122"/>
      <c r="ES29" s="122"/>
      <c r="ET29" s="122"/>
      <c r="EU29" s="122"/>
      <c r="EV29" s="122"/>
      <c r="EW29" s="122"/>
      <c r="EX29" s="122"/>
      <c r="EY29" s="122"/>
      <c r="EZ29" s="122"/>
      <c r="FA29" s="122"/>
      <c r="FB29" s="122"/>
      <c r="FC29" s="122"/>
      <c r="FD29" s="122"/>
      <c r="FE29" s="122"/>
      <c r="FF29" s="122"/>
      <c r="FG29" s="122"/>
      <c r="FH29" s="122"/>
      <c r="FI29" s="122"/>
      <c r="FJ29" s="122"/>
      <c r="FK29" s="122"/>
      <c r="FL29" s="122"/>
      <c r="FM29" s="122"/>
      <c r="FN29" s="122"/>
      <c r="FO29" s="122"/>
      <c r="FP29" s="122"/>
      <c r="FQ29" s="122"/>
      <c r="FR29" s="122"/>
      <c r="FS29" s="122"/>
      <c r="FT29" s="122"/>
      <c r="FU29" s="122"/>
      <c r="FV29" s="122"/>
      <c r="FW29" s="122"/>
      <c r="FX29" s="122"/>
      <c r="FY29" s="122"/>
      <c r="FZ29" s="122"/>
      <c r="GA29" s="122"/>
      <c r="GB29" s="122"/>
      <c r="GC29" s="122"/>
      <c r="GD29" s="122"/>
      <c r="GE29" s="122"/>
      <c r="GF29" s="122"/>
      <c r="GG29" s="122"/>
      <c r="GH29" s="122"/>
      <c r="GI29" s="122"/>
      <c r="GJ29" s="122"/>
      <c r="GK29" s="122"/>
      <c r="GL29" s="122"/>
      <c r="GM29" s="122"/>
      <c r="GN29" s="122"/>
      <c r="GO29" s="122"/>
      <c r="GP29" s="122"/>
      <c r="GQ29" s="122"/>
      <c r="GR29" s="122"/>
      <c r="GS29" s="122"/>
      <c r="GT29" s="122"/>
      <c r="GU29" s="122"/>
      <c r="GV29" s="122"/>
      <c r="GW29" s="122"/>
      <c r="GX29" s="122"/>
      <c r="GY29" s="122"/>
      <c r="GZ29" s="122"/>
      <c r="HA29" s="122"/>
      <c r="HB29" s="122"/>
      <c r="HC29" s="122"/>
      <c r="HD29" s="122"/>
      <c r="HE29" s="122"/>
      <c r="HF29" s="122"/>
    </row>
    <row r="30" spans="1:214" ht="48">
      <c r="A30" s="18">
        <v>15</v>
      </c>
      <c r="B30" s="221" t="str">
        <f t="shared" si="0"/>
        <v>DYLAN MAURICIO GIRALDO REYES</v>
      </c>
      <c r="C30" s="222"/>
      <c r="D30" s="222"/>
      <c r="E30" s="222"/>
      <c r="F30" s="222"/>
      <c r="G30" s="222"/>
      <c r="H30" s="222"/>
      <c r="I30" s="222"/>
      <c r="J30" s="222"/>
      <c r="K30" s="222"/>
      <c r="L30" s="222"/>
      <c r="M30" s="222"/>
      <c r="N30" s="223"/>
      <c r="O30" s="95"/>
      <c r="P30" s="96"/>
      <c r="Q30" s="97"/>
      <c r="R30" s="98"/>
      <c r="S30" s="99"/>
      <c r="T30" s="98"/>
      <c r="U30" s="98"/>
      <c r="V30" s="98"/>
      <c r="W30" s="102"/>
      <c r="X30" s="103"/>
      <c r="Y30" s="42"/>
      <c r="Z30" s="43"/>
      <c r="AA30" s="42"/>
      <c r="AB30" s="43"/>
      <c r="AC30" s="109"/>
      <c r="AD30" s="110"/>
      <c r="AE30" s="111"/>
      <c r="AF30" s="57"/>
      <c r="AG30" s="57"/>
      <c r="AH30" s="57"/>
      <c r="AI30" s="72"/>
      <c r="AJ30" s="57"/>
      <c r="AK30" s="72"/>
      <c r="AL30" s="57"/>
      <c r="AM30" s="72"/>
      <c r="AN30" s="57"/>
      <c r="AO30" s="76"/>
      <c r="AP30" s="57"/>
      <c r="AQ30" s="76"/>
      <c r="AR30" s="57"/>
      <c r="AS30" s="77"/>
      <c r="AT30" s="57"/>
      <c r="AU30" s="76"/>
      <c r="AV30" s="76"/>
      <c r="AW30" s="76"/>
      <c r="AX30" s="76"/>
      <c r="AY30" s="224"/>
      <c r="AZ30" s="225"/>
      <c r="BA30" s="226"/>
      <c r="BB30" s="225"/>
      <c r="BC30" s="226"/>
      <c r="BD30" s="227"/>
      <c r="BE30" s="82" t="s">
        <v>76</v>
      </c>
      <c r="BF30" s="82" t="s">
        <v>77</v>
      </c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</row>
    <row r="31" spans="1:214" ht="48">
      <c r="A31" s="17">
        <v>16</v>
      </c>
      <c r="B31" s="127" t="str">
        <f t="shared" si="0"/>
        <v>NICOLE SALINAS ESPINOSA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9"/>
      <c r="O31" s="25" t="s">
        <v>46</v>
      </c>
      <c r="P31" s="26"/>
      <c r="Q31" s="25" t="s">
        <v>46</v>
      </c>
      <c r="R31" s="44"/>
      <c r="S31" s="45" t="s">
        <v>46</v>
      </c>
      <c r="T31" s="44"/>
      <c r="U31" s="44" t="s">
        <v>46</v>
      </c>
      <c r="V31" s="44"/>
      <c r="W31" s="102"/>
      <c r="X31" s="103"/>
      <c r="Y31" s="53"/>
      <c r="Z31" s="44"/>
      <c r="AA31" s="53"/>
      <c r="AB31" s="44"/>
      <c r="AC31" s="112"/>
      <c r="AD31" s="113"/>
      <c r="AE31" s="114"/>
      <c r="AF31" s="61"/>
      <c r="AG31" s="58"/>
      <c r="AH31" s="61"/>
      <c r="AI31" s="71"/>
      <c r="AJ31" s="61"/>
      <c r="AK31" s="71"/>
      <c r="AL31" s="61"/>
      <c r="AM31" s="71"/>
      <c r="AN31" s="61"/>
      <c r="AO31" s="68"/>
      <c r="AP31" s="61"/>
      <c r="AQ31" s="68"/>
      <c r="AR31" s="61"/>
      <c r="AS31" s="75"/>
      <c r="AT31" s="61"/>
      <c r="AU31" s="68"/>
      <c r="AV31" s="68"/>
      <c r="AW31" s="68"/>
      <c r="AX31" s="68"/>
      <c r="AY31" s="130"/>
      <c r="AZ31" s="131"/>
      <c r="BA31" s="132"/>
      <c r="BB31" s="131"/>
      <c r="BC31" s="132"/>
      <c r="BD31" s="133"/>
      <c r="BE31" s="81" t="s">
        <v>78</v>
      </c>
      <c r="BF31" s="81" t="s">
        <v>79</v>
      </c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79"/>
      <c r="DG31" s="79"/>
      <c r="DH31" s="79"/>
      <c r="DI31" s="79"/>
      <c r="DJ31" s="79"/>
      <c r="DK31" s="79"/>
      <c r="DL31" s="79"/>
      <c r="DM31" s="79"/>
      <c r="DN31" s="79"/>
      <c r="DO31" s="79"/>
      <c r="DP31" s="79"/>
      <c r="DQ31" s="79"/>
      <c r="DR31" s="79"/>
      <c r="DS31" s="79"/>
      <c r="DT31" s="79"/>
      <c r="DU31" s="79"/>
      <c r="DV31" s="79"/>
      <c r="DW31" s="79"/>
      <c r="DX31" s="79"/>
      <c r="DY31" s="79"/>
      <c r="DZ31" s="79"/>
      <c r="EA31" s="79"/>
      <c r="EB31" s="79"/>
      <c r="EC31" s="79"/>
      <c r="ED31" s="79"/>
      <c r="EE31" s="79"/>
      <c r="EF31" s="79"/>
      <c r="EG31" s="79"/>
      <c r="EH31" s="79"/>
      <c r="EI31" s="79"/>
      <c r="EJ31" s="79"/>
      <c r="EK31" s="79"/>
      <c r="EL31" s="79"/>
      <c r="EM31" s="79"/>
      <c r="EN31" s="79"/>
      <c r="EO31" s="79"/>
      <c r="EP31" s="79"/>
      <c r="EQ31" s="79"/>
      <c r="ER31" s="79"/>
      <c r="ES31" s="79"/>
      <c r="ET31" s="79"/>
      <c r="EU31" s="79"/>
      <c r="EV31" s="79"/>
      <c r="EW31" s="79"/>
      <c r="EX31" s="79"/>
      <c r="EY31" s="79"/>
      <c r="EZ31" s="79"/>
      <c r="FA31" s="79"/>
      <c r="FB31" s="79"/>
      <c r="FC31" s="79"/>
      <c r="FD31" s="79"/>
      <c r="FE31" s="79"/>
      <c r="FF31" s="79"/>
      <c r="FG31" s="79"/>
      <c r="FH31" s="79"/>
      <c r="FI31" s="79"/>
      <c r="FJ31" s="79"/>
      <c r="FK31" s="79"/>
      <c r="FL31" s="79"/>
      <c r="FM31" s="79"/>
      <c r="FN31" s="79"/>
      <c r="FO31" s="79"/>
      <c r="FP31" s="79"/>
      <c r="FQ31" s="79"/>
      <c r="FR31" s="79"/>
      <c r="FS31" s="79"/>
      <c r="FT31" s="79"/>
      <c r="FU31" s="79"/>
      <c r="FV31" s="79"/>
      <c r="FW31" s="79"/>
      <c r="FX31" s="79"/>
      <c r="FY31" s="79"/>
      <c r="FZ31" s="79"/>
      <c r="GA31" s="79"/>
      <c r="GB31" s="79"/>
      <c r="GC31" s="79"/>
      <c r="GD31" s="79"/>
      <c r="GE31" s="79"/>
      <c r="GF31" s="79"/>
      <c r="GG31" s="79"/>
      <c r="GH31" s="79"/>
      <c r="GI31" s="79"/>
      <c r="GJ31" s="79"/>
      <c r="GK31" s="79"/>
      <c r="GL31" s="79"/>
      <c r="GM31" s="79"/>
      <c r="GN31" s="79"/>
      <c r="GO31" s="79"/>
      <c r="GP31" s="79"/>
      <c r="GQ31" s="79"/>
      <c r="GR31" s="79"/>
      <c r="GS31" s="79"/>
      <c r="GT31" s="79"/>
      <c r="GU31" s="79"/>
      <c r="GV31" s="79"/>
      <c r="GW31" s="79"/>
      <c r="GX31" s="79"/>
      <c r="GY31" s="79"/>
      <c r="GZ31" s="79"/>
      <c r="HA31" s="79"/>
      <c r="HB31" s="79"/>
      <c r="HC31" s="79"/>
      <c r="HD31" s="79"/>
      <c r="HE31" s="79"/>
      <c r="HF31" s="79"/>
    </row>
    <row r="32" spans="1:214" ht="32.25">
      <c r="A32" s="17">
        <v>17</v>
      </c>
      <c r="B32" s="127" t="str">
        <f t="shared" si="0"/>
        <v>NICOL LOPEZ DIAZ</v>
      </c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9"/>
      <c r="O32" s="25" t="s">
        <v>46</v>
      </c>
      <c r="P32" s="26"/>
      <c r="Q32" s="25" t="s">
        <v>46</v>
      </c>
      <c r="R32" s="44"/>
      <c r="S32" s="45" t="s">
        <v>46</v>
      </c>
      <c r="T32" s="44"/>
      <c r="U32" s="44" t="s">
        <v>46</v>
      </c>
      <c r="V32" s="44"/>
      <c r="W32" s="102"/>
      <c r="X32" s="103"/>
      <c r="Y32" s="53"/>
      <c r="Z32" s="44"/>
      <c r="AA32" s="53"/>
      <c r="AB32" s="44"/>
      <c r="AC32" s="112"/>
      <c r="AD32" s="113"/>
      <c r="AE32" s="115"/>
      <c r="AF32" s="61"/>
      <c r="AG32" s="58"/>
      <c r="AH32" s="61"/>
      <c r="AI32" s="71"/>
      <c r="AJ32" s="61"/>
      <c r="AK32" s="71"/>
      <c r="AL32" s="61"/>
      <c r="AM32" s="71"/>
      <c r="AN32" s="61"/>
      <c r="AO32" s="68"/>
      <c r="AP32" s="61"/>
      <c r="AQ32" s="68"/>
      <c r="AR32" s="61"/>
      <c r="AS32" s="75"/>
      <c r="AT32" s="61"/>
      <c r="AU32" s="68"/>
      <c r="AV32" s="68"/>
      <c r="AW32" s="68"/>
      <c r="AX32" s="68"/>
      <c r="AY32" s="130"/>
      <c r="AZ32" s="131"/>
      <c r="BA32" s="132"/>
      <c r="BB32" s="131"/>
      <c r="BC32" s="132"/>
      <c r="BD32" s="133"/>
      <c r="BE32" s="81" t="s">
        <v>80</v>
      </c>
      <c r="BF32" s="81" t="s">
        <v>81</v>
      </c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79"/>
      <c r="DG32" s="79"/>
      <c r="DH32" s="79"/>
      <c r="DI32" s="79"/>
      <c r="DJ32" s="79"/>
      <c r="DK32" s="79"/>
      <c r="DL32" s="79"/>
      <c r="DM32" s="79"/>
      <c r="DN32" s="79"/>
      <c r="DO32" s="79"/>
      <c r="DP32" s="79"/>
      <c r="DQ32" s="79"/>
      <c r="DR32" s="79"/>
      <c r="DS32" s="79"/>
      <c r="DT32" s="79"/>
      <c r="DU32" s="79"/>
      <c r="DV32" s="79"/>
      <c r="DW32" s="79"/>
      <c r="DX32" s="79"/>
      <c r="DY32" s="79"/>
      <c r="DZ32" s="79"/>
      <c r="EA32" s="79"/>
      <c r="EB32" s="79"/>
      <c r="EC32" s="79"/>
      <c r="ED32" s="79"/>
      <c r="EE32" s="79"/>
      <c r="EF32" s="79"/>
      <c r="EG32" s="79"/>
      <c r="EH32" s="79"/>
      <c r="EI32" s="79"/>
      <c r="EJ32" s="79"/>
      <c r="EK32" s="79"/>
      <c r="EL32" s="79"/>
      <c r="EM32" s="79"/>
      <c r="EN32" s="79"/>
      <c r="EO32" s="79"/>
      <c r="EP32" s="79"/>
      <c r="EQ32" s="79"/>
      <c r="ER32" s="79"/>
      <c r="ES32" s="79"/>
      <c r="ET32" s="79"/>
      <c r="EU32" s="79"/>
      <c r="EV32" s="79"/>
      <c r="EW32" s="79"/>
      <c r="EX32" s="79"/>
      <c r="EY32" s="79"/>
      <c r="EZ32" s="79"/>
      <c r="FA32" s="79"/>
      <c r="FB32" s="79"/>
      <c r="FC32" s="79"/>
      <c r="FD32" s="79"/>
      <c r="FE32" s="79"/>
      <c r="FF32" s="79"/>
      <c r="FG32" s="79"/>
      <c r="FH32" s="79"/>
      <c r="FI32" s="79"/>
      <c r="FJ32" s="79"/>
      <c r="FK32" s="79"/>
      <c r="FL32" s="79"/>
      <c r="FM32" s="79"/>
      <c r="FN32" s="79"/>
      <c r="FO32" s="79"/>
      <c r="FP32" s="79"/>
      <c r="FQ32" s="79"/>
      <c r="FR32" s="79"/>
      <c r="FS32" s="79"/>
      <c r="FT32" s="79"/>
      <c r="FU32" s="79"/>
      <c r="FV32" s="79"/>
      <c r="FW32" s="79"/>
      <c r="FX32" s="79"/>
      <c r="FY32" s="79"/>
      <c r="FZ32" s="79"/>
      <c r="GA32" s="79"/>
      <c r="GB32" s="79"/>
      <c r="GC32" s="79"/>
      <c r="GD32" s="79"/>
      <c r="GE32" s="79"/>
      <c r="GF32" s="79"/>
      <c r="GG32" s="79"/>
      <c r="GH32" s="79"/>
      <c r="GI32" s="79"/>
      <c r="GJ32" s="79"/>
      <c r="GK32" s="79"/>
      <c r="GL32" s="79"/>
      <c r="GM32" s="79"/>
      <c r="GN32" s="79"/>
      <c r="GO32" s="79"/>
      <c r="GP32" s="79"/>
      <c r="GQ32" s="79"/>
      <c r="GR32" s="79"/>
      <c r="GS32" s="79"/>
      <c r="GT32" s="79"/>
      <c r="GU32" s="79"/>
      <c r="GV32" s="79"/>
      <c r="GW32" s="79"/>
      <c r="GX32" s="79"/>
      <c r="GY32" s="79"/>
      <c r="GZ32" s="79"/>
      <c r="HA32" s="79"/>
      <c r="HB32" s="79"/>
      <c r="HC32" s="79"/>
      <c r="HD32" s="79"/>
      <c r="HE32" s="79"/>
      <c r="HF32" s="79"/>
    </row>
    <row r="33" spans="1:214" ht="32.25">
      <c r="A33" s="18">
        <v>18</v>
      </c>
      <c r="B33" s="221" t="str">
        <f t="shared" si="0"/>
        <v>JHON JAIVER FLOREZ DUARTE</v>
      </c>
      <c r="C33" s="222"/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3"/>
      <c r="O33" s="27"/>
      <c r="P33" s="28"/>
      <c r="Q33" s="27"/>
      <c r="R33" s="43"/>
      <c r="S33" s="46"/>
      <c r="T33" s="43"/>
      <c r="U33" s="43"/>
      <c r="V33" s="43"/>
      <c r="W33" s="102"/>
      <c r="X33" s="103"/>
      <c r="Y33" s="42"/>
      <c r="Z33" s="43"/>
      <c r="AA33" s="42"/>
      <c r="AB33" s="43"/>
      <c r="AC33" s="112"/>
      <c r="AD33" s="113"/>
      <c r="AE33" s="114"/>
      <c r="AF33" s="60"/>
      <c r="AG33" s="57"/>
      <c r="AH33" s="60"/>
      <c r="AI33" s="72"/>
      <c r="AJ33" s="60"/>
      <c r="AK33" s="72"/>
      <c r="AL33" s="60"/>
      <c r="AM33" s="72"/>
      <c r="AN33" s="60"/>
      <c r="AO33" s="76"/>
      <c r="AP33" s="60"/>
      <c r="AQ33" s="76"/>
      <c r="AR33" s="60"/>
      <c r="AS33" s="77"/>
      <c r="AT33" s="60"/>
      <c r="AU33" s="76"/>
      <c r="AV33" s="76"/>
      <c r="AW33" s="76"/>
      <c r="AX33" s="76"/>
      <c r="AY33" s="224"/>
      <c r="AZ33" s="225"/>
      <c r="BA33" s="226"/>
      <c r="BB33" s="225"/>
      <c r="BC33" s="226"/>
      <c r="BD33" s="227"/>
      <c r="BE33" s="82" t="s">
        <v>82</v>
      </c>
      <c r="BF33" s="82" t="s">
        <v>83</v>
      </c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</row>
    <row r="34" spans="1:214" ht="32.25">
      <c r="A34" s="17">
        <v>19</v>
      </c>
      <c r="B34" s="127" t="str">
        <f t="shared" si="0"/>
        <v>JOSEPH ESTEBAN RESTREPO MORA</v>
      </c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9"/>
      <c r="O34" s="25" t="s">
        <v>51</v>
      </c>
      <c r="P34" s="26"/>
      <c r="Q34" s="25" t="s">
        <v>51</v>
      </c>
      <c r="R34" s="44"/>
      <c r="S34" s="45" t="s">
        <v>46</v>
      </c>
      <c r="T34" s="44"/>
      <c r="U34" s="44" t="s">
        <v>46</v>
      </c>
      <c r="V34" s="44"/>
      <c r="W34" s="102"/>
      <c r="X34" s="103"/>
      <c r="Y34" s="53"/>
      <c r="Z34" s="44"/>
      <c r="AA34" s="53"/>
      <c r="AB34" s="44"/>
      <c r="AC34" s="112"/>
      <c r="AD34" s="113"/>
      <c r="AE34" s="114"/>
      <c r="AF34" s="61"/>
      <c r="AG34" s="58"/>
      <c r="AH34" s="61"/>
      <c r="AI34" s="71"/>
      <c r="AJ34" s="61"/>
      <c r="AK34" s="71"/>
      <c r="AL34" s="61"/>
      <c r="AM34" s="71"/>
      <c r="AN34" s="61"/>
      <c r="AO34" s="68"/>
      <c r="AP34" s="61"/>
      <c r="AQ34" s="68"/>
      <c r="AR34" s="61"/>
      <c r="AS34" s="75"/>
      <c r="AT34" s="61"/>
      <c r="AU34" s="68"/>
      <c r="AV34" s="68"/>
      <c r="AW34" s="68"/>
      <c r="AX34" s="68"/>
      <c r="AY34" s="130"/>
      <c r="AZ34" s="131"/>
      <c r="BA34" s="132"/>
      <c r="BB34" s="131"/>
      <c r="BC34" s="132"/>
      <c r="BD34" s="133"/>
      <c r="BE34" s="81" t="s">
        <v>84</v>
      </c>
      <c r="BF34" s="81" t="s">
        <v>85</v>
      </c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79"/>
      <c r="DG34" s="79"/>
      <c r="DH34" s="79"/>
      <c r="DI34" s="79"/>
      <c r="DJ34" s="79"/>
      <c r="DK34" s="79"/>
      <c r="DL34" s="79"/>
      <c r="DM34" s="79"/>
      <c r="DN34" s="79"/>
      <c r="DO34" s="79"/>
      <c r="DP34" s="79"/>
      <c r="DQ34" s="79"/>
      <c r="DR34" s="79"/>
      <c r="DS34" s="79"/>
      <c r="DT34" s="79"/>
      <c r="DU34" s="79"/>
      <c r="DV34" s="79"/>
      <c r="DW34" s="79"/>
      <c r="DX34" s="79"/>
      <c r="DY34" s="79"/>
      <c r="DZ34" s="79"/>
      <c r="EA34" s="79"/>
      <c r="EB34" s="79"/>
      <c r="EC34" s="79"/>
      <c r="ED34" s="79"/>
      <c r="EE34" s="79"/>
      <c r="EF34" s="79"/>
      <c r="EG34" s="79"/>
      <c r="EH34" s="79"/>
      <c r="EI34" s="79"/>
      <c r="EJ34" s="79"/>
      <c r="EK34" s="79"/>
      <c r="EL34" s="79"/>
      <c r="EM34" s="79"/>
      <c r="EN34" s="79"/>
      <c r="EO34" s="79"/>
      <c r="EP34" s="79"/>
      <c r="EQ34" s="79"/>
      <c r="ER34" s="79"/>
      <c r="ES34" s="79"/>
      <c r="ET34" s="79"/>
      <c r="EU34" s="79"/>
      <c r="EV34" s="79"/>
      <c r="EW34" s="79"/>
      <c r="EX34" s="79"/>
      <c r="EY34" s="79"/>
      <c r="EZ34" s="79"/>
      <c r="FA34" s="79"/>
      <c r="FB34" s="79"/>
      <c r="FC34" s="79"/>
      <c r="FD34" s="79"/>
      <c r="FE34" s="79"/>
      <c r="FF34" s="79"/>
      <c r="FG34" s="79"/>
      <c r="FH34" s="79"/>
      <c r="FI34" s="79"/>
      <c r="FJ34" s="79"/>
      <c r="FK34" s="79"/>
      <c r="FL34" s="79"/>
      <c r="FM34" s="79"/>
      <c r="FN34" s="79"/>
      <c r="FO34" s="79"/>
      <c r="FP34" s="79"/>
      <c r="FQ34" s="79"/>
      <c r="FR34" s="79"/>
      <c r="FS34" s="79"/>
      <c r="FT34" s="79"/>
      <c r="FU34" s="79"/>
      <c r="FV34" s="79"/>
      <c r="FW34" s="79"/>
      <c r="FX34" s="79"/>
      <c r="FY34" s="79"/>
      <c r="FZ34" s="79"/>
      <c r="GA34" s="79"/>
      <c r="GB34" s="79"/>
      <c r="GC34" s="79"/>
      <c r="GD34" s="79"/>
      <c r="GE34" s="79"/>
      <c r="GF34" s="79"/>
      <c r="GG34" s="79"/>
      <c r="GH34" s="79"/>
      <c r="GI34" s="79"/>
      <c r="GJ34" s="79"/>
      <c r="GK34" s="79"/>
      <c r="GL34" s="79"/>
      <c r="GM34" s="79"/>
      <c r="GN34" s="79"/>
      <c r="GO34" s="79"/>
      <c r="GP34" s="79"/>
      <c r="GQ34" s="79"/>
      <c r="GR34" s="79"/>
      <c r="GS34" s="79"/>
      <c r="GT34" s="79"/>
      <c r="GU34" s="79"/>
      <c r="GV34" s="79"/>
      <c r="GW34" s="79"/>
      <c r="GX34" s="79"/>
      <c r="GY34" s="79"/>
      <c r="GZ34" s="79"/>
      <c r="HA34" s="79"/>
      <c r="HB34" s="79"/>
      <c r="HC34" s="79"/>
      <c r="HD34" s="79"/>
      <c r="HE34" s="79"/>
      <c r="HF34" s="79"/>
    </row>
    <row r="35" spans="1:214" ht="48">
      <c r="A35" s="18">
        <v>20</v>
      </c>
      <c r="B35" s="221" t="str">
        <f t="shared" si="0"/>
        <v>MIGUEL ANGEL HERNANDEZ GALLEGO</v>
      </c>
      <c r="C35" s="222"/>
      <c r="D35" s="222"/>
      <c r="E35" s="222"/>
      <c r="F35" s="222"/>
      <c r="G35" s="222"/>
      <c r="H35" s="222"/>
      <c r="I35" s="222"/>
      <c r="J35" s="222"/>
      <c r="K35" s="222"/>
      <c r="L35" s="222"/>
      <c r="M35" s="222"/>
      <c r="N35" s="223"/>
      <c r="O35" s="27"/>
      <c r="P35" s="28"/>
      <c r="Q35" s="27"/>
      <c r="R35" s="43"/>
      <c r="S35" s="46"/>
      <c r="T35" s="43"/>
      <c r="U35" s="43"/>
      <c r="V35" s="43"/>
      <c r="W35" s="102"/>
      <c r="X35" s="103"/>
      <c r="Y35" s="42"/>
      <c r="Z35" s="43"/>
      <c r="AA35" s="42"/>
      <c r="AB35" s="43"/>
      <c r="AC35" s="112"/>
      <c r="AD35" s="113"/>
      <c r="AE35" s="114"/>
      <c r="AF35" s="60"/>
      <c r="AG35" s="57"/>
      <c r="AH35" s="60"/>
      <c r="AI35" s="72"/>
      <c r="AJ35" s="60"/>
      <c r="AK35" s="100"/>
      <c r="AL35" s="60"/>
      <c r="AM35" s="72"/>
      <c r="AN35" s="60"/>
      <c r="AO35" s="76"/>
      <c r="AP35" s="60"/>
      <c r="AQ35" s="76"/>
      <c r="AR35" s="60"/>
      <c r="AS35" s="77"/>
      <c r="AT35" s="60"/>
      <c r="AU35" s="76"/>
      <c r="AV35" s="76"/>
      <c r="AW35" s="76"/>
      <c r="AX35" s="76"/>
      <c r="AY35" s="224"/>
      <c r="AZ35" s="225"/>
      <c r="BA35" s="226"/>
      <c r="BB35" s="225"/>
      <c r="BC35" s="226"/>
      <c r="BD35" s="227"/>
      <c r="BE35" s="82" t="s">
        <v>86</v>
      </c>
      <c r="BF35" s="82" t="s">
        <v>87</v>
      </c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</row>
    <row r="36" spans="1:214" ht="63.75">
      <c r="A36" s="17">
        <v>21</v>
      </c>
      <c r="B36" s="127" t="str">
        <f t="shared" si="0"/>
        <v>ESTEFANIA GUERRERO ORDOÑEZ</v>
      </c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9"/>
      <c r="O36" s="29" t="s">
        <v>46</v>
      </c>
      <c r="P36" s="30"/>
      <c r="Q36" s="29" t="s">
        <v>46</v>
      </c>
      <c r="R36" s="47"/>
      <c r="S36" s="48" t="s">
        <v>46</v>
      </c>
      <c r="T36" s="47"/>
      <c r="U36" s="47" t="s">
        <v>46</v>
      </c>
      <c r="V36" s="47"/>
      <c r="W36" s="104"/>
      <c r="X36" s="105"/>
      <c r="Y36" s="49"/>
      <c r="Z36" s="47"/>
      <c r="AA36" s="49"/>
      <c r="AB36" s="47"/>
      <c r="AC36" s="116"/>
      <c r="AD36" s="117"/>
      <c r="AE36" s="118"/>
      <c r="AF36" s="64"/>
      <c r="AG36" s="58"/>
      <c r="AH36" s="64"/>
      <c r="AI36" s="71"/>
      <c r="AJ36" s="64"/>
      <c r="AK36" s="71"/>
      <c r="AL36" s="64"/>
      <c r="AM36" s="71"/>
      <c r="AN36" s="64"/>
      <c r="AO36" s="68"/>
      <c r="AP36" s="64"/>
      <c r="AQ36" s="68"/>
      <c r="AR36" s="64"/>
      <c r="AS36" s="75"/>
      <c r="AT36" s="64"/>
      <c r="AU36" s="68"/>
      <c r="AV36" s="68"/>
      <c r="AW36" s="68"/>
      <c r="AX36" s="68"/>
      <c r="AY36" s="130"/>
      <c r="AZ36" s="131"/>
      <c r="BA36" s="132"/>
      <c r="BB36" s="131"/>
      <c r="BC36" s="132"/>
      <c r="BD36" s="133"/>
      <c r="BE36" s="81" t="s">
        <v>89</v>
      </c>
      <c r="BF36" s="81" t="s">
        <v>90</v>
      </c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</row>
    <row r="37" spans="1:214" ht="32.25">
      <c r="A37" s="17">
        <v>22</v>
      </c>
      <c r="B37" s="127" t="str">
        <f t="shared" si="0"/>
        <v>LAURA DUQUE VALENCIA</v>
      </c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9"/>
      <c r="O37" s="29" t="s">
        <v>51</v>
      </c>
      <c r="P37" s="30"/>
      <c r="Q37" s="29" t="s">
        <v>51</v>
      </c>
      <c r="R37" s="47"/>
      <c r="S37" s="48" t="s">
        <v>51</v>
      </c>
      <c r="T37" s="47"/>
      <c r="U37" s="47" t="s">
        <v>51</v>
      </c>
      <c r="V37" s="47"/>
      <c r="W37" s="104"/>
      <c r="X37" s="105"/>
      <c r="Y37" s="49"/>
      <c r="Z37" s="47"/>
      <c r="AA37" s="49"/>
      <c r="AB37" s="47"/>
      <c r="AC37" s="116"/>
      <c r="AD37" s="117"/>
      <c r="AE37" s="118"/>
      <c r="AF37" s="64"/>
      <c r="AG37" s="58"/>
      <c r="AH37" s="64"/>
      <c r="AI37" s="71"/>
      <c r="AJ37" s="64"/>
      <c r="AK37" s="71"/>
      <c r="AL37" s="64"/>
      <c r="AM37" s="71"/>
      <c r="AN37" s="64"/>
      <c r="AO37" s="68"/>
      <c r="AP37" s="64"/>
      <c r="AQ37" s="68"/>
      <c r="AR37" s="64"/>
      <c r="AS37" s="75"/>
      <c r="AT37" s="64"/>
      <c r="AU37" s="68"/>
      <c r="AV37" s="68"/>
      <c r="AW37" s="68"/>
      <c r="AX37" s="68"/>
      <c r="AY37" s="130"/>
      <c r="AZ37" s="131"/>
      <c r="BA37" s="132"/>
      <c r="BB37" s="131"/>
      <c r="BC37" s="132"/>
      <c r="BD37" s="133"/>
      <c r="BE37" s="81" t="s">
        <v>91</v>
      </c>
      <c r="BF37" s="81" t="s">
        <v>92</v>
      </c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</row>
    <row r="38" spans="1:214" ht="48">
      <c r="A38" s="17">
        <v>23</v>
      </c>
      <c r="B38" s="127" t="str">
        <f t="shared" si="0"/>
        <v>JENSSY DAYANA MOSQUERA TRUJILLO</v>
      </c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9"/>
      <c r="O38" s="29" t="s">
        <v>46</v>
      </c>
      <c r="P38" s="30"/>
      <c r="Q38" s="29" t="s">
        <v>46</v>
      </c>
      <c r="R38" s="47"/>
      <c r="S38" s="48" t="s">
        <v>46</v>
      </c>
      <c r="T38" s="47"/>
      <c r="U38" s="47" t="s">
        <v>46</v>
      </c>
      <c r="V38" s="47"/>
      <c r="W38" s="104"/>
      <c r="X38" s="105"/>
      <c r="Y38" s="49"/>
      <c r="Z38" s="47"/>
      <c r="AA38" s="49"/>
      <c r="AB38" s="47"/>
      <c r="AC38" s="116"/>
      <c r="AD38" s="117"/>
      <c r="AE38" s="118"/>
      <c r="AF38" s="64"/>
      <c r="AG38" s="58"/>
      <c r="AH38" s="64"/>
      <c r="AI38" s="71"/>
      <c r="AJ38" s="64"/>
      <c r="AK38" s="71"/>
      <c r="AL38" s="64"/>
      <c r="AM38" s="71"/>
      <c r="AN38" s="64"/>
      <c r="AO38" s="68"/>
      <c r="AP38" s="64"/>
      <c r="AQ38" s="68"/>
      <c r="AR38" s="64"/>
      <c r="AS38" s="75"/>
      <c r="AT38" s="64"/>
      <c r="AU38" s="68"/>
      <c r="AV38" s="68"/>
      <c r="AW38" s="68"/>
      <c r="AX38" s="68"/>
      <c r="AY38" s="130"/>
      <c r="AZ38" s="131"/>
      <c r="BA38" s="132"/>
      <c r="BB38" s="131"/>
      <c r="BC38" s="132"/>
      <c r="BD38" s="133"/>
      <c r="BE38" s="81" t="s">
        <v>93</v>
      </c>
      <c r="BF38" s="81" t="s">
        <v>94</v>
      </c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</row>
    <row r="39" spans="1:214" ht="48">
      <c r="A39" s="17">
        <v>24</v>
      </c>
      <c r="B39" s="127" t="str">
        <f t="shared" si="0"/>
        <v>KATERINE GONGORA ANGULO</v>
      </c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9"/>
      <c r="O39" s="29" t="s">
        <v>51</v>
      </c>
      <c r="P39" s="30"/>
      <c r="Q39" s="29" t="s">
        <v>46</v>
      </c>
      <c r="R39" s="47"/>
      <c r="S39" s="48" t="s">
        <v>51</v>
      </c>
      <c r="T39" s="47"/>
      <c r="U39" s="47" t="s">
        <v>51</v>
      </c>
      <c r="V39" s="47"/>
      <c r="W39" s="104"/>
      <c r="X39" s="105"/>
      <c r="Y39" s="49"/>
      <c r="Z39" s="47"/>
      <c r="AA39" s="49"/>
      <c r="AB39" s="47"/>
      <c r="AC39" s="116"/>
      <c r="AD39" s="117"/>
      <c r="AE39" s="118"/>
      <c r="AF39" s="64"/>
      <c r="AG39" s="58"/>
      <c r="AH39" s="64"/>
      <c r="AI39" s="71"/>
      <c r="AJ39" s="64"/>
      <c r="AK39" s="71"/>
      <c r="AL39" s="64"/>
      <c r="AM39" s="71"/>
      <c r="AN39" s="64"/>
      <c r="AO39" s="68"/>
      <c r="AP39" s="64"/>
      <c r="AQ39" s="68"/>
      <c r="AR39" s="64"/>
      <c r="AS39" s="75"/>
      <c r="AT39" s="64"/>
      <c r="AU39" s="68"/>
      <c r="AV39" s="68"/>
      <c r="AW39" s="68"/>
      <c r="AX39" s="68"/>
      <c r="AY39" s="130"/>
      <c r="AZ39" s="131"/>
      <c r="BA39" s="132"/>
      <c r="BB39" s="131"/>
      <c r="BC39" s="132"/>
      <c r="BD39" s="133"/>
      <c r="BE39" s="81" t="s">
        <v>95</v>
      </c>
      <c r="BF39" s="81" t="s">
        <v>96</v>
      </c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</row>
    <row r="40" spans="1:214" ht="32.25">
      <c r="A40" s="17">
        <v>25</v>
      </c>
      <c r="B40" s="127" t="str">
        <f t="shared" si="0"/>
        <v>LEIDY DANIELA ESCOBAR GIRALDO</v>
      </c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9"/>
      <c r="O40" s="29" t="s">
        <v>51</v>
      </c>
      <c r="P40" s="30"/>
      <c r="Q40" s="29" t="s">
        <v>46</v>
      </c>
      <c r="R40" s="47"/>
      <c r="S40" s="48" t="s">
        <v>46</v>
      </c>
      <c r="T40" s="47"/>
      <c r="U40" s="47" t="s">
        <v>46</v>
      </c>
      <c r="V40" s="47"/>
      <c r="W40" s="104"/>
      <c r="X40" s="105"/>
      <c r="Y40" s="49"/>
      <c r="Z40" s="47"/>
      <c r="AA40" s="49"/>
      <c r="AB40" s="47"/>
      <c r="AC40" s="116"/>
      <c r="AD40" s="117"/>
      <c r="AE40" s="118"/>
      <c r="AF40" s="64"/>
      <c r="AG40" s="58"/>
      <c r="AH40" s="64"/>
      <c r="AI40" s="71"/>
      <c r="AJ40" s="64"/>
      <c r="AK40" s="71"/>
      <c r="AL40" s="64"/>
      <c r="AM40" s="71"/>
      <c r="AN40" s="64"/>
      <c r="AO40" s="68"/>
      <c r="AP40" s="64"/>
      <c r="AQ40" s="68"/>
      <c r="AR40" s="64"/>
      <c r="AS40" s="75"/>
      <c r="AT40" s="64"/>
      <c r="AU40" s="68"/>
      <c r="AV40" s="68"/>
      <c r="AW40" s="68"/>
      <c r="AX40" s="68"/>
      <c r="AY40" s="130"/>
      <c r="AZ40" s="131"/>
      <c r="BA40" s="132"/>
      <c r="BB40" s="131"/>
      <c r="BC40" s="132"/>
      <c r="BD40" s="133"/>
      <c r="BE40" s="81" t="s">
        <v>97</v>
      </c>
      <c r="BF40" s="81" t="s">
        <v>98</v>
      </c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</row>
    <row r="41" spans="1:214" ht="48">
      <c r="A41" s="17">
        <v>26</v>
      </c>
      <c r="B41" s="127" t="str">
        <f t="shared" si="0"/>
        <v>SARAY ISABEL QUIJANO CARMONA</v>
      </c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9"/>
      <c r="O41" s="29" t="s">
        <v>46</v>
      </c>
      <c r="P41" s="30"/>
      <c r="Q41" s="29" t="s">
        <v>46</v>
      </c>
      <c r="R41" s="47"/>
      <c r="S41" s="48" t="s">
        <v>46</v>
      </c>
      <c r="T41" s="47"/>
      <c r="U41" s="47" t="s">
        <v>46</v>
      </c>
      <c r="V41" s="47"/>
      <c r="W41" s="104"/>
      <c r="X41" s="105"/>
      <c r="Y41" s="49"/>
      <c r="Z41" s="47"/>
      <c r="AA41" s="49"/>
      <c r="AB41" s="47"/>
      <c r="AC41" s="116"/>
      <c r="AD41" s="117"/>
      <c r="AE41" s="118"/>
      <c r="AF41" s="64"/>
      <c r="AG41" s="58"/>
      <c r="AH41" s="64"/>
      <c r="AI41" s="71"/>
      <c r="AJ41" s="64"/>
      <c r="AK41" s="71"/>
      <c r="AL41" s="64"/>
      <c r="AM41" s="71"/>
      <c r="AN41" s="64"/>
      <c r="AO41" s="68"/>
      <c r="AP41" s="64"/>
      <c r="AQ41" s="68"/>
      <c r="AR41" s="64"/>
      <c r="AS41" s="75"/>
      <c r="AT41" s="64"/>
      <c r="AU41" s="68"/>
      <c r="AV41" s="68"/>
      <c r="AW41" s="68"/>
      <c r="AX41" s="68"/>
      <c r="AY41" s="130"/>
      <c r="AZ41" s="131"/>
      <c r="BA41" s="132"/>
      <c r="BB41" s="131"/>
      <c r="BC41" s="132"/>
      <c r="BD41" s="133"/>
      <c r="BE41" s="81" t="s">
        <v>99</v>
      </c>
      <c r="BF41" s="81" t="s">
        <v>100</v>
      </c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</row>
    <row r="42" spans="1:214" ht="32.25">
      <c r="A42" s="17">
        <v>27</v>
      </c>
      <c r="B42" s="127" t="str">
        <f t="shared" si="0"/>
        <v>MARIANA MORALES GOMEZ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9"/>
      <c r="O42" s="29" t="s">
        <v>51</v>
      </c>
      <c r="P42" s="30"/>
      <c r="Q42" s="29" t="s">
        <v>51</v>
      </c>
      <c r="R42" s="47"/>
      <c r="S42" s="48" t="s">
        <v>51</v>
      </c>
      <c r="T42" s="47"/>
      <c r="U42" s="47" t="s">
        <v>51</v>
      </c>
      <c r="V42" s="47"/>
      <c r="W42" s="104"/>
      <c r="X42" s="105"/>
      <c r="Y42" s="49"/>
      <c r="Z42" s="47"/>
      <c r="AA42" s="49"/>
      <c r="AB42" s="47"/>
      <c r="AC42" s="116"/>
      <c r="AD42" s="117"/>
      <c r="AE42" s="118"/>
      <c r="AF42" s="64"/>
      <c r="AG42" s="58"/>
      <c r="AH42" s="64"/>
      <c r="AI42" s="71"/>
      <c r="AJ42" s="64"/>
      <c r="AK42" s="71"/>
      <c r="AL42" s="64"/>
      <c r="AM42" s="71"/>
      <c r="AN42" s="64"/>
      <c r="AO42" s="68"/>
      <c r="AP42" s="64"/>
      <c r="AQ42" s="68"/>
      <c r="AR42" s="64"/>
      <c r="AS42" s="75"/>
      <c r="AT42" s="64"/>
      <c r="AU42" s="68"/>
      <c r="AV42" s="68"/>
      <c r="AW42" s="68"/>
      <c r="AX42" s="68"/>
      <c r="AY42" s="130"/>
      <c r="AZ42" s="131"/>
      <c r="BA42" s="132"/>
      <c r="BB42" s="131"/>
      <c r="BC42" s="132"/>
      <c r="BD42" s="133"/>
      <c r="BE42" s="81" t="s">
        <v>101</v>
      </c>
      <c r="BF42" s="81" t="s">
        <v>102</v>
      </c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</row>
    <row r="43" spans="1:214" ht="32.25">
      <c r="A43" s="17">
        <v>28</v>
      </c>
      <c r="B43" s="127" t="str">
        <f t="shared" si="0"/>
        <v>SARA SOFIA CAMPO TAPIA</v>
      </c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9"/>
      <c r="O43" s="25" t="s">
        <v>46</v>
      </c>
      <c r="P43" s="26"/>
      <c r="Q43" s="25" t="s">
        <v>46</v>
      </c>
      <c r="R43" s="44"/>
      <c r="S43" s="45" t="s">
        <v>46</v>
      </c>
      <c r="T43" s="44"/>
      <c r="U43" s="44" t="s">
        <v>46</v>
      </c>
      <c r="V43" s="44"/>
      <c r="W43" s="53"/>
      <c r="X43" s="44"/>
      <c r="Y43" s="53"/>
      <c r="Z43" s="44"/>
      <c r="AA43" s="53"/>
      <c r="AB43" s="44"/>
      <c r="AC43" s="45"/>
      <c r="AD43" s="67"/>
      <c r="AE43" s="61"/>
      <c r="AF43" s="61"/>
      <c r="AG43" s="58"/>
      <c r="AH43" s="61"/>
      <c r="AI43" s="71"/>
      <c r="AJ43" s="61"/>
      <c r="AK43" s="71"/>
      <c r="AL43" s="61"/>
      <c r="AM43" s="71"/>
      <c r="AN43" s="61"/>
      <c r="AO43" s="68"/>
      <c r="AP43" s="61"/>
      <c r="AQ43" s="68"/>
      <c r="AR43" s="61"/>
      <c r="AS43" s="75"/>
      <c r="AT43" s="61"/>
      <c r="AU43" s="68"/>
      <c r="AV43" s="68"/>
      <c r="AW43" s="68"/>
      <c r="AX43" s="68"/>
      <c r="AY43" s="130"/>
      <c r="AZ43" s="131"/>
      <c r="BA43" s="132"/>
      <c r="BB43" s="131"/>
      <c r="BC43" s="132"/>
      <c r="BD43" s="133"/>
      <c r="BE43" s="81" t="s">
        <v>103</v>
      </c>
      <c r="BF43" s="81" t="s">
        <v>104</v>
      </c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</row>
    <row r="44" spans="1:214" ht="48">
      <c r="A44" s="17">
        <v>29</v>
      </c>
      <c r="B44" s="127" t="str">
        <f t="shared" si="0"/>
        <v>MARIA ESTHER LOACHAMIN GARCES</v>
      </c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9"/>
      <c r="O44" s="25" t="s">
        <v>51</v>
      </c>
      <c r="P44" s="26"/>
      <c r="Q44" s="25" t="s">
        <v>46</v>
      </c>
      <c r="R44" s="44"/>
      <c r="S44" s="45" t="s">
        <v>46</v>
      </c>
      <c r="T44" s="44"/>
      <c r="U44" s="44" t="s">
        <v>46</v>
      </c>
      <c r="V44" s="44"/>
      <c r="W44" s="53"/>
      <c r="X44" s="44"/>
      <c r="Y44" s="53"/>
      <c r="Z44" s="44"/>
      <c r="AA44" s="53"/>
      <c r="AB44" s="44"/>
      <c r="AC44" s="45"/>
      <c r="AD44" s="67"/>
      <c r="AE44" s="61"/>
      <c r="AF44" s="61"/>
      <c r="AG44" s="58"/>
      <c r="AH44" s="61"/>
      <c r="AI44" s="71"/>
      <c r="AJ44" s="61"/>
      <c r="AK44" s="71"/>
      <c r="AL44" s="61"/>
      <c r="AM44" s="71"/>
      <c r="AN44" s="61"/>
      <c r="AO44" s="68"/>
      <c r="AP44" s="61"/>
      <c r="AQ44" s="68"/>
      <c r="AR44" s="61"/>
      <c r="AS44" s="75"/>
      <c r="AT44" s="61"/>
      <c r="AU44" s="68"/>
      <c r="AV44" s="68"/>
      <c r="AW44" s="68"/>
      <c r="AX44" s="68"/>
      <c r="AY44" s="130"/>
      <c r="AZ44" s="131"/>
      <c r="BA44" s="132"/>
      <c r="BB44" s="131"/>
      <c r="BC44" s="132"/>
      <c r="BD44" s="133"/>
      <c r="BE44" s="81" t="s">
        <v>105</v>
      </c>
      <c r="BF44" s="81" t="s">
        <v>106</v>
      </c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</row>
    <row r="45" spans="1:214" ht="48">
      <c r="A45" s="17">
        <v>30</v>
      </c>
      <c r="B45" s="127" t="str">
        <f t="shared" si="0"/>
        <v>JEYNY ALEJANDRA NUÑEZ GARZON</v>
      </c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O45" s="25" t="s">
        <v>46</v>
      </c>
      <c r="P45" s="26"/>
      <c r="Q45" s="25" t="s">
        <v>46</v>
      </c>
      <c r="R45" s="44"/>
      <c r="S45" s="45" t="s">
        <v>46</v>
      </c>
      <c r="T45" s="44"/>
      <c r="U45" s="44" t="s">
        <v>46</v>
      </c>
      <c r="V45" s="44"/>
      <c r="W45" s="53"/>
      <c r="X45" s="44"/>
      <c r="Y45" s="53"/>
      <c r="Z45" s="44"/>
      <c r="AA45" s="53"/>
      <c r="AB45" s="44"/>
      <c r="AC45" s="45"/>
      <c r="AD45" s="67"/>
      <c r="AE45" s="61"/>
      <c r="AF45" s="61"/>
      <c r="AG45" s="58"/>
      <c r="AH45" s="61"/>
      <c r="AI45" s="71"/>
      <c r="AJ45" s="61"/>
      <c r="AK45" s="71"/>
      <c r="AL45" s="61"/>
      <c r="AM45" s="71"/>
      <c r="AN45" s="61"/>
      <c r="AO45" s="68"/>
      <c r="AP45" s="61"/>
      <c r="AQ45" s="68"/>
      <c r="AR45" s="61"/>
      <c r="AS45" s="75"/>
      <c r="AT45" s="61"/>
      <c r="AU45" s="68"/>
      <c r="AV45" s="68"/>
      <c r="AW45" s="68"/>
      <c r="AX45" s="68"/>
      <c r="AY45" s="130"/>
      <c r="AZ45" s="131"/>
      <c r="BA45" s="132"/>
      <c r="BB45" s="131"/>
      <c r="BC45" s="132"/>
      <c r="BD45" s="133"/>
      <c r="BE45" s="81" t="s">
        <v>107</v>
      </c>
      <c r="BF45" s="81" t="s">
        <v>108</v>
      </c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</row>
    <row r="46" spans="1:214" ht="13.5">
      <c r="A46" s="134" t="s">
        <v>109</v>
      </c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68"/>
      <c r="AE46" s="68"/>
      <c r="AF46" s="68"/>
      <c r="AG46" s="71"/>
      <c r="AH46" s="68"/>
      <c r="AI46" s="71"/>
      <c r="AJ46" s="68"/>
      <c r="AK46" s="68"/>
      <c r="AL46" s="68"/>
      <c r="AM46" s="68"/>
      <c r="AN46" s="74"/>
      <c r="AO46" s="74"/>
      <c r="AP46" s="68"/>
      <c r="AQ46" s="68"/>
      <c r="AR46" s="68"/>
      <c r="AS46" s="68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8"/>
      <c r="BE46" s="9"/>
      <c r="BF46" s="9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</row>
    <row r="47" spans="1:214" ht="17.25">
      <c r="A47" s="136" t="s">
        <v>110</v>
      </c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138"/>
      <c r="AV47" s="138"/>
      <c r="AW47" s="138"/>
      <c r="AX47" s="138"/>
      <c r="AY47" s="138"/>
      <c r="AZ47" s="138"/>
      <c r="BA47" s="138"/>
      <c r="BB47" s="138"/>
      <c r="BC47" s="138"/>
      <c r="BD47" s="139"/>
      <c r="BE47" s="7"/>
      <c r="BF47" s="7"/>
      <c r="BG47" s="83"/>
      <c r="BH47" s="83"/>
      <c r="BI47" s="83"/>
      <c r="BJ47" s="83"/>
      <c r="BK47" s="83"/>
      <c r="BL47" s="83"/>
      <c r="BM47" s="83"/>
      <c r="BN47" s="83"/>
      <c r="BO47" s="83"/>
      <c r="BP47" s="83"/>
      <c r="BQ47" s="83"/>
      <c r="BR47" s="83"/>
      <c r="BS47" s="83"/>
      <c r="BT47" s="83"/>
      <c r="BU47" s="83"/>
      <c r="BV47" s="83"/>
      <c r="BW47" s="83"/>
      <c r="BX47" s="83"/>
      <c r="BY47" s="83"/>
      <c r="BZ47" s="83"/>
      <c r="CA47" s="83"/>
      <c r="CB47" s="83"/>
      <c r="CC47" s="83"/>
      <c r="CD47" s="83"/>
      <c r="CE47" s="83"/>
      <c r="CF47" s="83"/>
      <c r="CG47" s="83"/>
      <c r="CH47" s="83"/>
      <c r="CI47" s="83"/>
      <c r="CJ47" s="83"/>
      <c r="CK47" s="83"/>
      <c r="CL47" s="83"/>
      <c r="CM47" s="83"/>
      <c r="CN47" s="83"/>
      <c r="CO47" s="83"/>
      <c r="CP47" s="83"/>
      <c r="CQ47" s="83"/>
      <c r="CR47" s="83"/>
      <c r="CS47" s="83"/>
      <c r="CT47" s="83"/>
      <c r="CU47" s="83"/>
      <c r="CV47" s="83"/>
      <c r="CW47" s="83"/>
      <c r="CX47" s="83"/>
      <c r="CY47" s="83"/>
      <c r="CZ47" s="83"/>
      <c r="DA47" s="83"/>
      <c r="DB47" s="83"/>
      <c r="DC47" s="83"/>
      <c r="DD47" s="83"/>
      <c r="DE47" s="83"/>
      <c r="DF47" s="91"/>
      <c r="DG47" s="91"/>
      <c r="DH47" s="91"/>
      <c r="DI47" s="91"/>
      <c r="DJ47" s="91"/>
      <c r="DK47" s="91"/>
      <c r="DL47" s="91"/>
      <c r="DM47" s="91"/>
      <c r="DN47" s="91"/>
      <c r="DO47" s="91"/>
      <c r="DP47" s="91"/>
      <c r="DQ47" s="91"/>
      <c r="DR47" s="91"/>
      <c r="DS47" s="91"/>
      <c r="DT47" s="91"/>
      <c r="DU47" s="91"/>
      <c r="DV47" s="91"/>
      <c r="DW47" s="91"/>
      <c r="DX47" s="91"/>
      <c r="DY47" s="91"/>
      <c r="DZ47" s="91"/>
      <c r="EA47" s="91"/>
      <c r="EB47" s="91"/>
      <c r="EC47" s="91"/>
      <c r="ED47" s="91"/>
      <c r="EE47" s="91"/>
      <c r="EF47" s="91"/>
      <c r="EG47" s="91"/>
      <c r="EH47" s="91"/>
      <c r="EI47" s="91"/>
      <c r="EJ47" s="91"/>
      <c r="EK47" s="91"/>
      <c r="EL47" s="91"/>
      <c r="EM47" s="91"/>
      <c r="EN47" s="91"/>
      <c r="EO47" s="91"/>
      <c r="EP47" s="91"/>
      <c r="EQ47" s="91"/>
      <c r="ER47" s="91"/>
      <c r="ES47" s="91"/>
      <c r="ET47" s="91"/>
      <c r="EU47" s="91"/>
      <c r="EV47" s="91"/>
      <c r="EW47" s="91"/>
      <c r="EX47" s="91"/>
      <c r="EY47" s="91"/>
      <c r="EZ47" s="91"/>
      <c r="FA47" s="91"/>
      <c r="FB47" s="91"/>
      <c r="FC47" s="91"/>
      <c r="FD47" s="91"/>
      <c r="FE47" s="91"/>
      <c r="FF47" s="91"/>
      <c r="FG47" s="91"/>
      <c r="FH47" s="91"/>
      <c r="FI47" s="91"/>
      <c r="FJ47" s="91"/>
      <c r="FK47" s="91"/>
      <c r="FL47" s="91"/>
      <c r="FM47" s="91"/>
      <c r="FN47" s="91"/>
      <c r="FO47" s="91"/>
      <c r="FP47" s="91"/>
      <c r="FQ47" s="91"/>
      <c r="FR47" s="91"/>
      <c r="FS47" s="91"/>
      <c r="FT47" s="91"/>
      <c r="FU47" s="91"/>
      <c r="FV47" s="91"/>
      <c r="FW47" s="91"/>
      <c r="FX47" s="91"/>
      <c r="FY47" s="91"/>
      <c r="FZ47" s="91"/>
      <c r="GA47" s="91"/>
      <c r="GB47" s="91"/>
      <c r="GC47" s="91"/>
      <c r="GD47" s="91"/>
      <c r="GE47" s="91"/>
      <c r="GF47" s="91"/>
      <c r="GG47" s="91"/>
      <c r="GH47" s="91"/>
      <c r="GI47" s="91"/>
      <c r="GJ47" s="91"/>
      <c r="GK47" s="91"/>
      <c r="GL47" s="91"/>
      <c r="GM47" s="91"/>
      <c r="GN47" s="91"/>
      <c r="GO47" s="91"/>
      <c r="GP47" s="91"/>
      <c r="GQ47" s="91"/>
      <c r="GR47" s="91"/>
      <c r="GS47" s="91"/>
      <c r="GT47" s="91"/>
      <c r="GU47" s="91"/>
      <c r="GV47" s="91"/>
      <c r="GW47" s="91"/>
      <c r="GX47" s="91"/>
      <c r="GY47" s="91"/>
      <c r="GZ47" s="91"/>
      <c r="HA47" s="91"/>
      <c r="HB47" s="91"/>
      <c r="HC47" s="91"/>
      <c r="HD47" s="91"/>
      <c r="HE47" s="91"/>
      <c r="HF47" s="91"/>
    </row>
    <row r="48" spans="1:214" ht="17.25">
      <c r="A48" s="140" t="s">
        <v>111</v>
      </c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  <c r="AT48" s="141"/>
      <c r="AU48" s="141"/>
      <c r="AV48" s="141"/>
      <c r="AW48" s="141"/>
      <c r="AX48" s="141"/>
      <c r="AY48" s="141"/>
      <c r="AZ48" s="141"/>
      <c r="BA48" s="141"/>
      <c r="BB48" s="141"/>
      <c r="BC48" s="141"/>
      <c r="BD48" s="142"/>
      <c r="BE48" s="7"/>
      <c r="BF48" s="7"/>
      <c r="BG48" s="83"/>
      <c r="BH48" s="83"/>
      <c r="BI48" s="83"/>
      <c r="BJ48" s="83"/>
      <c r="BK48" s="83"/>
      <c r="BL48" s="83"/>
      <c r="BM48" s="83"/>
      <c r="BN48" s="83"/>
      <c r="BO48" s="83"/>
      <c r="BP48" s="83"/>
      <c r="BQ48" s="83"/>
      <c r="BR48" s="83"/>
      <c r="BS48" s="83"/>
      <c r="BT48" s="83"/>
      <c r="BU48" s="83"/>
      <c r="BV48" s="83"/>
      <c r="BW48" s="83"/>
      <c r="BX48" s="83"/>
      <c r="BY48" s="83"/>
      <c r="BZ48" s="83"/>
      <c r="CA48" s="83"/>
      <c r="CB48" s="83"/>
      <c r="CC48" s="83"/>
      <c r="CD48" s="83"/>
      <c r="CE48" s="83"/>
      <c r="CF48" s="83"/>
      <c r="CG48" s="83"/>
      <c r="CH48" s="83"/>
      <c r="CI48" s="83"/>
      <c r="CJ48" s="83"/>
      <c r="CK48" s="83"/>
      <c r="CL48" s="83"/>
      <c r="CM48" s="83"/>
      <c r="CN48" s="83"/>
      <c r="CO48" s="83"/>
      <c r="CP48" s="83"/>
      <c r="CQ48" s="83"/>
      <c r="CR48" s="83"/>
      <c r="CS48" s="83"/>
      <c r="CT48" s="83"/>
      <c r="CU48" s="83"/>
      <c r="CV48" s="83"/>
      <c r="CW48" s="83"/>
      <c r="CX48" s="83"/>
      <c r="CY48" s="83"/>
      <c r="CZ48" s="83"/>
      <c r="DA48" s="83"/>
      <c r="DB48" s="83"/>
      <c r="DC48" s="83"/>
      <c r="DD48" s="83"/>
      <c r="DE48" s="83"/>
      <c r="DF48" s="91"/>
      <c r="DG48" s="91"/>
      <c r="DH48" s="91"/>
      <c r="DI48" s="91"/>
      <c r="DJ48" s="91"/>
      <c r="DK48" s="91"/>
      <c r="DL48" s="91"/>
      <c r="DM48" s="91"/>
      <c r="DN48" s="91"/>
      <c r="DO48" s="91"/>
      <c r="DP48" s="91"/>
      <c r="DQ48" s="91"/>
      <c r="DR48" s="91"/>
      <c r="DS48" s="91"/>
      <c r="DT48" s="91"/>
      <c r="DU48" s="91"/>
      <c r="DV48" s="91"/>
      <c r="DW48" s="91"/>
      <c r="DX48" s="91"/>
      <c r="DY48" s="91"/>
      <c r="DZ48" s="91"/>
      <c r="EA48" s="91"/>
      <c r="EB48" s="91"/>
      <c r="EC48" s="91"/>
      <c r="ED48" s="91"/>
      <c r="EE48" s="91"/>
      <c r="EF48" s="91"/>
      <c r="EG48" s="91"/>
      <c r="EH48" s="91"/>
      <c r="EI48" s="91"/>
      <c r="EJ48" s="91"/>
      <c r="EK48" s="91"/>
      <c r="EL48" s="91"/>
      <c r="EM48" s="91"/>
      <c r="EN48" s="91"/>
      <c r="EO48" s="91"/>
      <c r="EP48" s="91"/>
      <c r="EQ48" s="91"/>
      <c r="ER48" s="91"/>
      <c r="ES48" s="91"/>
      <c r="ET48" s="91"/>
      <c r="EU48" s="91"/>
      <c r="EV48" s="91"/>
      <c r="EW48" s="91"/>
      <c r="EX48" s="91"/>
      <c r="EY48" s="91"/>
      <c r="EZ48" s="91"/>
      <c r="FA48" s="91"/>
      <c r="FB48" s="91"/>
      <c r="FC48" s="91"/>
      <c r="FD48" s="91"/>
      <c r="FE48" s="91"/>
      <c r="FF48" s="91"/>
      <c r="FG48" s="91"/>
      <c r="FH48" s="91"/>
      <c r="FI48" s="91"/>
      <c r="FJ48" s="91"/>
      <c r="FK48" s="91"/>
      <c r="FL48" s="91"/>
      <c r="FM48" s="91"/>
      <c r="FN48" s="91"/>
      <c r="FO48" s="91"/>
      <c r="FP48" s="91"/>
      <c r="FQ48" s="91"/>
      <c r="FR48" s="91"/>
      <c r="FS48" s="91"/>
      <c r="FT48" s="91"/>
      <c r="FU48" s="91"/>
      <c r="FV48" s="91"/>
      <c r="FW48" s="91"/>
      <c r="FX48" s="91"/>
      <c r="FY48" s="91"/>
      <c r="FZ48" s="91"/>
      <c r="GA48" s="91"/>
      <c r="GB48" s="91"/>
      <c r="GC48" s="91"/>
      <c r="GD48" s="91"/>
      <c r="GE48" s="91"/>
      <c r="GF48" s="91"/>
      <c r="GG48" s="91"/>
      <c r="GH48" s="91"/>
      <c r="GI48" s="91"/>
      <c r="GJ48" s="91"/>
      <c r="GK48" s="91"/>
      <c r="GL48" s="91"/>
      <c r="GM48" s="91"/>
      <c r="GN48" s="91"/>
      <c r="GO48" s="91"/>
      <c r="GP48" s="91"/>
      <c r="GQ48" s="91"/>
      <c r="GR48" s="91"/>
      <c r="GS48" s="91"/>
      <c r="GT48" s="91"/>
      <c r="GU48" s="91"/>
      <c r="GV48" s="91"/>
      <c r="GW48" s="91"/>
      <c r="GX48" s="91"/>
      <c r="GY48" s="91"/>
      <c r="GZ48" s="91"/>
      <c r="HA48" s="91"/>
      <c r="HB48" s="91"/>
      <c r="HC48" s="91"/>
      <c r="HD48" s="91"/>
      <c r="HE48" s="91"/>
      <c r="HF48" s="91"/>
    </row>
    <row r="49" spans="1:214">
      <c r="A49" s="9" t="s">
        <v>112</v>
      </c>
      <c r="B49" s="9"/>
      <c r="C49" s="9"/>
      <c r="D49" s="9"/>
      <c r="E49" s="9"/>
      <c r="F49" s="9" t="s">
        <v>113</v>
      </c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1"/>
      <c r="AF49" s="1"/>
      <c r="AG49" s="1"/>
      <c r="AH49" s="1"/>
      <c r="AI49" s="1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</row>
    <row r="50" spans="1:214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1"/>
      <c r="AG50" s="1"/>
      <c r="AH50" s="1"/>
      <c r="AI50" s="1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</row>
    <row r="51" spans="1:214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1"/>
      <c r="AG51" s="1"/>
      <c r="AH51" s="1"/>
      <c r="AI51" s="1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</row>
    <row r="52" spans="1:214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1"/>
      <c r="AG52" s="1"/>
      <c r="AH52" s="1"/>
      <c r="AI52" s="1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</row>
    <row r="53" spans="1:214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1"/>
      <c r="AG53" s="1"/>
      <c r="AH53" s="1"/>
      <c r="AI53" s="1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L53" s="1"/>
      <c r="BM53" s="1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</row>
    <row r="54" spans="1:214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1"/>
      <c r="AG54" s="1"/>
      <c r="AH54" s="1"/>
      <c r="AI54" s="1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1"/>
      <c r="BK54" s="84"/>
      <c r="BL54" s="1" t="s">
        <v>114</v>
      </c>
      <c r="BM54" s="1" t="s">
        <v>114</v>
      </c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</row>
    <row r="55" spans="1:214" ht="126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1"/>
      <c r="AG55" s="1"/>
      <c r="AH55" s="1"/>
      <c r="AI55" s="1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1"/>
      <c r="BK55" s="1" t="s">
        <v>115</v>
      </c>
      <c r="BL55" s="85" t="s">
        <v>116</v>
      </c>
      <c r="BM55" s="88">
        <v>224207</v>
      </c>
      <c r="BN55" s="89">
        <v>30091242</v>
      </c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</row>
    <row r="56" spans="1:214" ht="126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1"/>
      <c r="AG56" s="1"/>
      <c r="AH56" s="1"/>
      <c r="AI56" s="1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1"/>
      <c r="BK56" s="1" t="s">
        <v>117</v>
      </c>
      <c r="BL56" s="85" t="s">
        <v>116</v>
      </c>
      <c r="BM56" s="88">
        <v>224207</v>
      </c>
      <c r="BN56" s="89">
        <v>30091332</v>
      </c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</row>
    <row r="57" spans="1:214" ht="197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1"/>
      <c r="AG57" s="1"/>
      <c r="AH57" s="1"/>
      <c r="AI57" s="1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K57" s="1" t="s">
        <v>118</v>
      </c>
      <c r="BL57" s="85" t="s">
        <v>119</v>
      </c>
      <c r="BM57" s="88">
        <v>921416</v>
      </c>
      <c r="BN57" s="89">
        <v>30091003</v>
      </c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</row>
    <row r="58" spans="1:214" ht="108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1"/>
      <c r="AG58" s="1"/>
      <c r="AH58" s="1"/>
      <c r="AI58" s="1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K58" s="86"/>
      <c r="BL58" s="85" t="s">
        <v>120</v>
      </c>
      <c r="BM58" s="88">
        <v>223224</v>
      </c>
      <c r="BN58" s="90">
        <v>302509005</v>
      </c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</row>
    <row r="59" spans="1:214" ht="108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1"/>
      <c r="AG59" s="1"/>
      <c r="AH59" s="1"/>
      <c r="AI59" s="1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K59" s="84"/>
      <c r="BL59" s="85" t="s">
        <v>121</v>
      </c>
      <c r="BM59" s="88">
        <v>831206</v>
      </c>
      <c r="BN59" s="89">
        <v>30091362</v>
      </c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</row>
    <row r="60" spans="1:214" ht="144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1"/>
      <c r="AG60" s="1"/>
      <c r="AH60" s="1"/>
      <c r="AI60" s="1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K60" s="84"/>
      <c r="BL60" s="85" t="s">
        <v>122</v>
      </c>
      <c r="BM60" s="88">
        <v>921415</v>
      </c>
      <c r="BN60" s="89">
        <v>30091244</v>
      </c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</row>
    <row r="61" spans="1:214" ht="180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1"/>
      <c r="AG61" s="1"/>
      <c r="AH61" s="1"/>
      <c r="AI61" s="1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K61" s="84"/>
      <c r="BL61" s="85" t="s">
        <v>123</v>
      </c>
      <c r="BM61" s="88">
        <v>921414</v>
      </c>
      <c r="BN61" s="89">
        <v>30091243</v>
      </c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</row>
    <row r="62" spans="1:214" ht="108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1"/>
      <c r="AG62" s="1"/>
      <c r="AH62" s="1"/>
      <c r="AI62" s="1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K62" s="84"/>
      <c r="BL62" s="85" t="s">
        <v>124</v>
      </c>
      <c r="BM62" s="88">
        <v>831205</v>
      </c>
      <c r="BN62" s="89">
        <v>30091001</v>
      </c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</row>
    <row r="63" spans="1:214" ht="90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1"/>
      <c r="AG63" s="1"/>
      <c r="AH63" s="1"/>
      <c r="AI63" s="1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K63" s="86"/>
      <c r="BL63" s="85" t="s">
        <v>125</v>
      </c>
      <c r="BM63" s="88">
        <v>122119</v>
      </c>
      <c r="BN63" s="89">
        <v>302509009</v>
      </c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</row>
    <row r="64" spans="1:214" ht="126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1"/>
      <c r="AG64" s="1"/>
      <c r="AH64" s="1"/>
      <c r="AI64" s="1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K64" s="87"/>
      <c r="BL64" s="85" t="s">
        <v>126</v>
      </c>
      <c r="BM64" s="88">
        <v>921220</v>
      </c>
      <c r="BN64" s="89">
        <v>302509011</v>
      </c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</row>
    <row r="65" spans="1:214" ht="108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1"/>
      <c r="AG65" s="1"/>
      <c r="AH65" s="1"/>
      <c r="AI65" s="1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K65" s="86"/>
      <c r="BL65" s="85" t="s">
        <v>127</v>
      </c>
      <c r="BM65" s="88">
        <v>223310</v>
      </c>
      <c r="BN65" s="89">
        <v>302509002</v>
      </c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</row>
    <row r="66" spans="1:214" ht="7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1"/>
      <c r="AG66" s="1"/>
      <c r="AH66" s="1"/>
      <c r="AI66" s="1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K66" s="84"/>
      <c r="BL66" s="85" t="s">
        <v>128</v>
      </c>
      <c r="BM66" s="88">
        <v>937116</v>
      </c>
      <c r="BN66" s="90">
        <v>302509004</v>
      </c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</row>
    <row r="67" spans="1:214" ht="16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1"/>
      <c r="AG67" s="1"/>
      <c r="AH67" s="1"/>
      <c r="AI67" s="1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K67" s="84"/>
      <c r="BL67" s="85" t="s">
        <v>129</v>
      </c>
      <c r="BM67" s="88">
        <v>932200</v>
      </c>
      <c r="BN67" s="93">
        <v>30081229</v>
      </c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</row>
    <row r="68" spans="1:214" ht="16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1"/>
      <c r="AG68" s="1"/>
      <c r="AH68" s="1"/>
      <c r="AI68" s="1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K68" s="84"/>
      <c r="BL68" s="85" t="s">
        <v>129</v>
      </c>
      <c r="BM68" s="88">
        <v>932200</v>
      </c>
      <c r="BN68" s="89">
        <v>30081340</v>
      </c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</row>
    <row r="69" spans="1:214" ht="126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1"/>
      <c r="AG69" s="1"/>
      <c r="AH69" s="1"/>
      <c r="AI69" s="1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K69" s="84"/>
      <c r="BL69" s="85" t="s">
        <v>130</v>
      </c>
      <c r="BM69" s="88">
        <v>932404</v>
      </c>
      <c r="BN69" s="89">
        <v>302509007</v>
      </c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</row>
    <row r="70" spans="1:214" ht="144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1"/>
      <c r="AG70" s="1"/>
      <c r="AH70" s="1"/>
      <c r="AI70" s="1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K70" s="84"/>
      <c r="BL70" s="85" t="s">
        <v>131</v>
      </c>
      <c r="BM70" s="88">
        <v>831104</v>
      </c>
      <c r="BN70" s="89">
        <v>302509010</v>
      </c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</row>
    <row r="71" spans="1:214" ht="7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1"/>
      <c r="AG71" s="1"/>
      <c r="AH71" s="1"/>
      <c r="AI71" s="1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K71" s="84"/>
      <c r="BL71" s="85" t="s">
        <v>132</v>
      </c>
      <c r="BM71" s="88">
        <v>228101</v>
      </c>
      <c r="BN71" s="90">
        <v>302509006</v>
      </c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</row>
    <row r="72" spans="1:214" ht="90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1"/>
      <c r="AG72" s="1"/>
      <c r="AH72" s="1"/>
      <c r="AI72" s="1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K72" s="84"/>
      <c r="BL72" s="85" t="s">
        <v>133</v>
      </c>
      <c r="BM72" s="88">
        <v>217303</v>
      </c>
      <c r="BN72" s="90">
        <v>302509003</v>
      </c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</row>
    <row r="73" spans="1:214" ht="126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1"/>
      <c r="AG73" s="1"/>
      <c r="AH73" s="1"/>
      <c r="AI73" s="1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K73" s="84"/>
      <c r="BL73" s="85" t="s">
        <v>134</v>
      </c>
      <c r="BM73" s="88">
        <v>122113</v>
      </c>
      <c r="BN73" s="89">
        <v>302509008</v>
      </c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</row>
    <row r="74" spans="1:214" ht="251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1"/>
      <c r="AG74" s="1"/>
      <c r="AH74" s="1"/>
      <c r="AI74" s="1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5" t="s">
        <v>135</v>
      </c>
      <c r="BM74" s="88">
        <v>921410</v>
      </c>
      <c r="BN74" s="89">
        <v>30081046</v>
      </c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</row>
    <row r="75" spans="1:214" ht="287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1"/>
      <c r="AG75" s="1"/>
      <c r="AH75" s="1"/>
      <c r="AI75" s="1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5" t="s">
        <v>136</v>
      </c>
      <c r="BM75" s="88">
        <v>921411</v>
      </c>
      <c r="BN75" s="89">
        <v>30081047</v>
      </c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</row>
    <row r="76" spans="1:214" ht="197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1"/>
      <c r="AG76" s="1"/>
      <c r="AH76" s="1"/>
      <c r="AI76" s="1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5" t="s">
        <v>137</v>
      </c>
      <c r="BM76" s="88">
        <v>932200</v>
      </c>
      <c r="BN76" s="89">
        <v>30071472</v>
      </c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</row>
    <row r="77" spans="1:214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1"/>
      <c r="AG77" s="1"/>
      <c r="AH77" s="1"/>
      <c r="AI77" s="1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92" t="s">
        <v>138</v>
      </c>
      <c r="BM77" s="68">
        <v>224207</v>
      </c>
      <c r="BN77" s="94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</row>
    <row r="78" spans="1:214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1"/>
      <c r="AG78" s="1"/>
      <c r="AH78" s="1"/>
      <c r="AI78" s="1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92" t="s">
        <v>139</v>
      </c>
      <c r="BM78" s="68">
        <v>921415</v>
      </c>
      <c r="BN78" s="94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</row>
    <row r="79" spans="1:214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1"/>
      <c r="AG79" s="1"/>
      <c r="AH79" s="1"/>
      <c r="AI79" s="1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92" t="s">
        <v>140</v>
      </c>
      <c r="BM79" s="68">
        <v>921414</v>
      </c>
      <c r="BN79" s="94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</row>
    <row r="80" spans="1:214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1"/>
      <c r="AG80" s="1"/>
      <c r="AH80" s="1"/>
      <c r="AI80" s="1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</row>
    <row r="81" spans="1:214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1"/>
      <c r="AG81" s="1"/>
      <c r="AH81" s="1"/>
      <c r="AI81" s="1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</row>
    <row r="82" spans="1:214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1"/>
      <c r="AG82" s="1"/>
      <c r="AH82" s="1"/>
      <c r="AI82" s="1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</row>
    <row r="83" spans="1:214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1"/>
      <c r="AG83" s="1"/>
      <c r="AH83" s="1"/>
      <c r="AI83" s="1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</row>
    <row r="84" spans="1:214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1"/>
      <c r="AG84" s="1"/>
      <c r="AH84" s="1"/>
      <c r="AI84" s="1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</row>
    <row r="85" spans="1:214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1"/>
      <c r="AG85" s="1"/>
      <c r="AH85" s="1"/>
      <c r="AI85" s="1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</row>
    <row r="86" spans="1:214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1"/>
      <c r="AG86" s="1"/>
      <c r="AH86" s="1"/>
      <c r="AI86" s="1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</row>
    <row r="87" spans="1:214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1"/>
      <c r="AG87" s="1"/>
      <c r="AH87" s="1"/>
      <c r="AI87" s="1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</row>
    <row r="88" spans="1:214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1"/>
      <c r="AG88" s="1"/>
      <c r="AH88" s="1"/>
      <c r="AI88" s="1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</row>
    <row r="89" spans="1:214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1"/>
      <c r="AG89" s="1"/>
      <c r="AH89" s="1"/>
      <c r="AI89" s="1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</row>
    <row r="90" spans="1:214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1"/>
      <c r="AG90" s="1"/>
      <c r="AH90" s="1"/>
      <c r="AI90" s="1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</row>
    <row r="91" spans="1:214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1"/>
      <c r="AG91" s="1"/>
      <c r="AH91" s="1"/>
      <c r="AI91" s="1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</row>
    <row r="92" spans="1:214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1"/>
      <c r="AG92" s="1"/>
      <c r="AH92" s="1"/>
      <c r="AI92" s="1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</row>
    <row r="93" spans="1:214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1"/>
      <c r="AG93" s="1"/>
      <c r="AH93" s="1"/>
      <c r="AI93" s="1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</row>
    <row r="94" spans="1:214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1"/>
      <c r="AG94" s="1"/>
      <c r="AH94" s="1"/>
      <c r="AI94" s="1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</row>
    <row r="95" spans="1:214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1"/>
      <c r="AG95" s="1"/>
      <c r="AH95" s="1"/>
      <c r="AI95" s="1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</row>
    <row r="96" spans="1:214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1"/>
      <c r="AG96" s="1"/>
      <c r="AH96" s="1"/>
      <c r="AI96" s="1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</row>
    <row r="97" spans="1:214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1"/>
      <c r="AG97" s="1"/>
      <c r="AH97" s="1"/>
      <c r="AI97" s="1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</row>
    <row r="98" spans="1:214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1"/>
      <c r="AG98" s="1"/>
      <c r="AH98" s="1"/>
      <c r="AI98" s="1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</row>
    <row r="99" spans="1:214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1"/>
      <c r="AG99" s="1"/>
      <c r="AH99" s="1"/>
      <c r="AI99" s="1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</row>
    <row r="100" spans="1:214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1"/>
      <c r="AG100" s="1"/>
      <c r="AH100" s="1"/>
      <c r="AI100" s="1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</row>
    <row r="101" spans="1:214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1"/>
      <c r="AG101" s="1"/>
      <c r="AH101" s="1"/>
      <c r="AI101" s="1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</row>
    <row r="102" spans="1:214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1"/>
      <c r="AG102" s="1"/>
      <c r="AH102" s="1"/>
      <c r="AI102" s="1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</row>
    <row r="103" spans="1:214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1"/>
      <c r="AG103" s="1"/>
      <c r="AH103" s="1"/>
      <c r="AI103" s="1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</row>
    <row r="104" spans="1:214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1"/>
      <c r="AG104" s="1"/>
      <c r="AH104" s="1"/>
      <c r="AI104" s="1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</row>
    <row r="105" spans="1:214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1"/>
      <c r="AG105" s="1"/>
      <c r="AH105" s="1"/>
      <c r="AI105" s="1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</row>
    <row r="106" spans="1:214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1"/>
      <c r="AG106" s="1"/>
      <c r="AH106" s="1"/>
      <c r="AI106" s="1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</row>
    <row r="107" spans="1:214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1"/>
      <c r="AG107" s="1"/>
      <c r="AH107" s="1"/>
      <c r="AI107" s="1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</row>
  </sheetData>
  <mergeCells count="201">
    <mergeCell ref="A48:BD48"/>
    <mergeCell ref="B45:N45"/>
    <mergeCell ref="AY45:AZ45"/>
    <mergeCell ref="BA45:BB45"/>
    <mergeCell ref="BC45:BD45"/>
    <mergeCell ref="A46:N46"/>
    <mergeCell ref="A47:BD47"/>
    <mergeCell ref="B43:N43"/>
    <mergeCell ref="AY43:AZ43"/>
    <mergeCell ref="BA43:BB43"/>
    <mergeCell ref="BC43:BD43"/>
    <mergeCell ref="B44:N44"/>
    <mergeCell ref="AY44:AZ44"/>
    <mergeCell ref="BA44:BB44"/>
    <mergeCell ref="BC44:BD44"/>
    <mergeCell ref="B41:N41"/>
    <mergeCell ref="AY41:AZ41"/>
    <mergeCell ref="BA41:BB41"/>
    <mergeCell ref="BC41:BD41"/>
    <mergeCell ref="B42:N42"/>
    <mergeCell ref="AY42:AZ42"/>
    <mergeCell ref="BA42:BB42"/>
    <mergeCell ref="BC42:BD42"/>
    <mergeCell ref="B39:N39"/>
    <mergeCell ref="AY39:AZ39"/>
    <mergeCell ref="BA39:BB39"/>
    <mergeCell ref="BC39:BD39"/>
    <mergeCell ref="B40:N40"/>
    <mergeCell ref="AY40:AZ40"/>
    <mergeCell ref="BA40:BB40"/>
    <mergeCell ref="BC40:BD40"/>
    <mergeCell ref="B37:N37"/>
    <mergeCell ref="AY37:AZ37"/>
    <mergeCell ref="BA37:BB37"/>
    <mergeCell ref="BC37:BD37"/>
    <mergeCell ref="B38:N38"/>
    <mergeCell ref="AY38:AZ38"/>
    <mergeCell ref="BA38:BB38"/>
    <mergeCell ref="BC38:BD38"/>
    <mergeCell ref="B35:N35"/>
    <mergeCell ref="AY35:AZ35"/>
    <mergeCell ref="BA35:BB35"/>
    <mergeCell ref="BC35:BD35"/>
    <mergeCell ref="B36:N36"/>
    <mergeCell ref="AY36:AZ36"/>
    <mergeCell ref="BA36:BB36"/>
    <mergeCell ref="BC36:BD36"/>
    <mergeCell ref="B33:N33"/>
    <mergeCell ref="AY33:AZ33"/>
    <mergeCell ref="BA33:BB33"/>
    <mergeCell ref="BC33:BD33"/>
    <mergeCell ref="B34:N34"/>
    <mergeCell ref="AY34:AZ34"/>
    <mergeCell ref="BA34:BB34"/>
    <mergeCell ref="BC34:BD34"/>
    <mergeCell ref="B31:N31"/>
    <mergeCell ref="AY31:AZ31"/>
    <mergeCell ref="BA31:BB31"/>
    <mergeCell ref="BC31:BD31"/>
    <mergeCell ref="B32:N32"/>
    <mergeCell ref="AY32:AZ32"/>
    <mergeCell ref="BA32:BB32"/>
    <mergeCell ref="BC32:BD32"/>
    <mergeCell ref="B29:N29"/>
    <mergeCell ref="AY29:AZ29"/>
    <mergeCell ref="BA29:BB29"/>
    <mergeCell ref="BC29:BD29"/>
    <mergeCell ref="B30:N30"/>
    <mergeCell ref="AY30:AZ30"/>
    <mergeCell ref="BA30:BB30"/>
    <mergeCell ref="BC30:BD30"/>
    <mergeCell ref="B27:N27"/>
    <mergeCell ref="AY27:AZ27"/>
    <mergeCell ref="BA27:BB27"/>
    <mergeCell ref="BC27:BD27"/>
    <mergeCell ref="B28:N28"/>
    <mergeCell ref="AY28:AZ28"/>
    <mergeCell ref="BA28:BB28"/>
    <mergeCell ref="BC28:BD28"/>
    <mergeCell ref="B25:N25"/>
    <mergeCell ref="AY25:AZ25"/>
    <mergeCell ref="BA25:BB25"/>
    <mergeCell ref="BC25:BD25"/>
    <mergeCell ref="B26:N26"/>
    <mergeCell ref="AY26:AZ26"/>
    <mergeCell ref="BA26:BB26"/>
    <mergeCell ref="BC26:BD26"/>
    <mergeCell ref="B23:N23"/>
    <mergeCell ref="AY23:AZ23"/>
    <mergeCell ref="BA23:BB23"/>
    <mergeCell ref="BC23:BD23"/>
    <mergeCell ref="B24:N24"/>
    <mergeCell ref="AY24:AZ24"/>
    <mergeCell ref="BA24:BB24"/>
    <mergeCell ref="BC24:BD24"/>
    <mergeCell ref="B21:N21"/>
    <mergeCell ref="AY21:AZ21"/>
    <mergeCell ref="BA21:BB21"/>
    <mergeCell ref="BC21:BD21"/>
    <mergeCell ref="B22:N22"/>
    <mergeCell ref="AY22:AZ22"/>
    <mergeCell ref="BA22:BB22"/>
    <mergeCell ref="BC22:BD22"/>
    <mergeCell ref="B19:N19"/>
    <mergeCell ref="AY19:AZ19"/>
    <mergeCell ref="BA19:BB19"/>
    <mergeCell ref="BC19:BD19"/>
    <mergeCell ref="B20:N20"/>
    <mergeCell ref="AY20:AZ20"/>
    <mergeCell ref="BA20:BB20"/>
    <mergeCell ref="BC20:BD20"/>
    <mergeCell ref="BC17:BD17"/>
    <mergeCell ref="B18:N18"/>
    <mergeCell ref="AY18:AZ18"/>
    <mergeCell ref="BA18:BB18"/>
    <mergeCell ref="BC18:BD18"/>
    <mergeCell ref="AY15:AZ15"/>
    <mergeCell ref="BA15:BB15"/>
    <mergeCell ref="BC15:BD15"/>
    <mergeCell ref="B16:N16"/>
    <mergeCell ref="AY16:AZ16"/>
    <mergeCell ref="BA16:BB16"/>
    <mergeCell ref="BC16:BD16"/>
    <mergeCell ref="Y14:Z14"/>
    <mergeCell ref="AA14:AB14"/>
    <mergeCell ref="AC14:AD14"/>
    <mergeCell ref="AF14:AG14"/>
    <mergeCell ref="AH14:AI14"/>
    <mergeCell ref="AJ14:AK14"/>
    <mergeCell ref="B17:N17"/>
    <mergeCell ref="AY17:AZ17"/>
    <mergeCell ref="BA17:BB17"/>
    <mergeCell ref="AV13:AX13"/>
    <mergeCell ref="O14:P14"/>
    <mergeCell ref="Q14:R14"/>
    <mergeCell ref="S14:T14"/>
    <mergeCell ref="U14:V14"/>
    <mergeCell ref="W14:X14"/>
    <mergeCell ref="AA13:AB13"/>
    <mergeCell ref="AC13:AD13"/>
    <mergeCell ref="AF13:AG13"/>
    <mergeCell ref="AH13:AI13"/>
    <mergeCell ref="AJ13:AK13"/>
    <mergeCell ref="AL13:AM13"/>
    <mergeCell ref="O13:P13"/>
    <mergeCell ref="Q13:R13"/>
    <mergeCell ref="S13:T13"/>
    <mergeCell ref="U13:V13"/>
    <mergeCell ref="W13:X13"/>
    <mergeCell ref="Y13:Z13"/>
    <mergeCell ref="AL14:AM14"/>
    <mergeCell ref="AN14:AO14"/>
    <mergeCell ref="AP14:AQ14"/>
    <mergeCell ref="AR14:AS14"/>
    <mergeCell ref="AT14:AU14"/>
    <mergeCell ref="AV14:AX14"/>
    <mergeCell ref="AT11:AU12"/>
    <mergeCell ref="W11:X11"/>
    <mergeCell ref="Y11:Z11"/>
    <mergeCell ref="AA11:AB11"/>
    <mergeCell ref="AC11:AD11"/>
    <mergeCell ref="AF11:AG12"/>
    <mergeCell ref="AH11:AI12"/>
    <mergeCell ref="AN13:AO13"/>
    <mergeCell ref="AP13:AQ13"/>
    <mergeCell ref="AR13:AS13"/>
    <mergeCell ref="AT13:AU13"/>
    <mergeCell ref="A9:AE9"/>
    <mergeCell ref="AF9:BD9"/>
    <mergeCell ref="A10:A15"/>
    <mergeCell ref="B10:N15"/>
    <mergeCell ref="O10:AX10"/>
    <mergeCell ref="AY10:BD14"/>
    <mergeCell ref="O11:P11"/>
    <mergeCell ref="Q11:R11"/>
    <mergeCell ref="S11:T11"/>
    <mergeCell ref="U11:V11"/>
    <mergeCell ref="AV11:AX12"/>
    <mergeCell ref="O12:P12"/>
    <mergeCell ref="Q12:R12"/>
    <mergeCell ref="S12:T12"/>
    <mergeCell ref="U12:V12"/>
    <mergeCell ref="W12:X12"/>
    <mergeCell ref="Y12:Z12"/>
    <mergeCell ref="AA12:AB12"/>
    <mergeCell ref="AC12:AD12"/>
    <mergeCell ref="AJ11:AK12"/>
    <mergeCell ref="AL11:AM12"/>
    <mergeCell ref="AN11:AO12"/>
    <mergeCell ref="AP11:AQ12"/>
    <mergeCell ref="AR11:AS12"/>
    <mergeCell ref="I1:AJ6"/>
    <mergeCell ref="AK1:BD6"/>
    <mergeCell ref="A6:G6"/>
    <mergeCell ref="A7:L7"/>
    <mergeCell ref="AK7:BD7"/>
    <mergeCell ref="A8:E8"/>
    <mergeCell ref="F8:J8"/>
    <mergeCell ref="K8:L8"/>
    <mergeCell ref="N8:O8"/>
    <mergeCell ref="U8:BD8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8E6CF-23E1-46DE-8F93-D982DA409FFE}">
  <dimension ref="A1:HF107"/>
  <sheetViews>
    <sheetView topLeftCell="E1" workbookViewId="0">
      <selection activeCell="E1" sqref="A1:XFD1048576"/>
    </sheetView>
  </sheetViews>
  <sheetFormatPr defaultRowHeight="12"/>
  <sheetData>
    <row r="1" spans="1:214" ht="18.75">
      <c r="A1" s="10"/>
      <c r="B1" s="11"/>
      <c r="C1" s="11"/>
      <c r="D1" s="11"/>
      <c r="E1" s="11"/>
      <c r="F1" s="11"/>
      <c r="G1" s="11"/>
      <c r="H1" s="12"/>
      <c r="I1" s="144" t="s">
        <v>0</v>
      </c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6"/>
      <c r="AK1" s="151" t="s">
        <v>1</v>
      </c>
      <c r="AL1" s="152"/>
      <c r="AM1" s="152"/>
      <c r="AN1" s="152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  <c r="AZ1" s="152"/>
      <c r="BA1" s="152"/>
      <c r="BB1" s="152"/>
      <c r="BC1" s="152"/>
      <c r="BD1" s="153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</row>
    <row r="2" spans="1:214" ht="18.75">
      <c r="A2" s="13"/>
      <c r="B2" s="14"/>
      <c r="C2" s="14"/>
      <c r="D2" s="14"/>
      <c r="E2" s="14"/>
      <c r="F2" s="14"/>
      <c r="G2" s="14"/>
      <c r="H2" s="15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  <c r="AG2" s="147"/>
      <c r="AH2" s="147"/>
      <c r="AI2" s="147"/>
      <c r="AJ2" s="148"/>
      <c r="AK2" s="154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6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8"/>
      <c r="DA2" s="8"/>
      <c r="DB2" s="8"/>
      <c r="DC2" s="8"/>
      <c r="DD2" s="8"/>
      <c r="DE2" s="8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</row>
    <row r="3" spans="1:214" ht="18.75">
      <c r="A3" s="13"/>
      <c r="B3" s="14"/>
      <c r="C3" s="14"/>
      <c r="D3" s="14"/>
      <c r="E3" s="14"/>
      <c r="F3" s="14"/>
      <c r="G3" s="14"/>
      <c r="H3" s="15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8"/>
      <c r="AK3" s="154"/>
      <c r="AL3" s="155"/>
      <c r="AM3" s="155"/>
      <c r="AN3" s="155"/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155"/>
      <c r="BB3" s="155"/>
      <c r="BC3" s="155"/>
      <c r="BD3" s="156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8"/>
      <c r="DA3" s="8"/>
      <c r="DB3" s="8"/>
      <c r="DC3" s="8"/>
      <c r="DD3" s="8"/>
      <c r="DE3" s="8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</row>
    <row r="4" spans="1:214" ht="18.75">
      <c r="A4" s="13"/>
      <c r="B4" s="14"/>
      <c r="C4" s="14"/>
      <c r="D4" s="14"/>
      <c r="E4" s="14"/>
      <c r="F4" s="14"/>
      <c r="G4" s="14"/>
      <c r="H4" s="15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  <c r="AH4" s="147"/>
      <c r="AI4" s="147"/>
      <c r="AJ4" s="148"/>
      <c r="AK4" s="154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6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8"/>
      <c r="DA4" s="8"/>
      <c r="DB4" s="8"/>
      <c r="DC4" s="8"/>
      <c r="DD4" s="8"/>
      <c r="DE4" s="8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</row>
    <row r="5" spans="1:214" ht="18.75">
      <c r="A5" s="13"/>
      <c r="B5" s="14"/>
      <c r="C5" s="14"/>
      <c r="D5" s="14"/>
      <c r="E5" s="14"/>
      <c r="F5" s="14"/>
      <c r="G5" s="14"/>
      <c r="H5" s="15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  <c r="AG5" s="147"/>
      <c r="AH5" s="147"/>
      <c r="AI5" s="147"/>
      <c r="AJ5" s="148"/>
      <c r="AK5" s="154"/>
      <c r="AL5" s="155"/>
      <c r="AM5" s="155"/>
      <c r="AN5" s="155"/>
      <c r="AO5" s="155"/>
      <c r="AP5" s="155"/>
      <c r="AQ5" s="155"/>
      <c r="AR5" s="155"/>
      <c r="AS5" s="155"/>
      <c r="AT5" s="155"/>
      <c r="AU5" s="155"/>
      <c r="AV5" s="155"/>
      <c r="AW5" s="155"/>
      <c r="AX5" s="155"/>
      <c r="AY5" s="155"/>
      <c r="AZ5" s="155"/>
      <c r="BA5" s="155"/>
      <c r="BB5" s="155"/>
      <c r="BC5" s="155"/>
      <c r="BD5" s="156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8"/>
      <c r="DA5" s="8"/>
      <c r="DB5" s="8"/>
      <c r="DC5" s="8"/>
      <c r="DD5" s="8"/>
      <c r="DE5" s="8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</row>
    <row r="6" spans="1:214" ht="18.75">
      <c r="A6" s="190"/>
      <c r="B6" s="191"/>
      <c r="C6" s="191"/>
      <c r="D6" s="191"/>
      <c r="E6" s="191"/>
      <c r="F6" s="191"/>
      <c r="G6" s="191"/>
      <c r="H6" s="16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50"/>
      <c r="AK6" s="157"/>
      <c r="AL6" s="158"/>
      <c r="AM6" s="158"/>
      <c r="AN6" s="158"/>
      <c r="AO6" s="158"/>
      <c r="AP6" s="158"/>
      <c r="AQ6" s="158"/>
      <c r="AR6" s="158"/>
      <c r="AS6" s="158"/>
      <c r="AT6" s="158"/>
      <c r="AU6" s="158"/>
      <c r="AV6" s="158"/>
      <c r="AW6" s="158"/>
      <c r="AX6" s="158"/>
      <c r="AY6" s="158"/>
      <c r="AZ6" s="158"/>
      <c r="BA6" s="158"/>
      <c r="BB6" s="158"/>
      <c r="BC6" s="158"/>
      <c r="BD6" s="159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8"/>
      <c r="DA6" s="8"/>
      <c r="DB6" s="8"/>
      <c r="DC6" s="8"/>
      <c r="DD6" s="8"/>
      <c r="DE6" s="8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</row>
    <row r="7" spans="1:214" ht="15">
      <c r="A7" s="229" t="s">
        <v>172</v>
      </c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" t="s">
        <v>3</v>
      </c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54"/>
      <c r="AG7" s="54"/>
      <c r="AH7" s="54"/>
      <c r="AI7" s="54"/>
      <c r="AJ7" s="69"/>
      <c r="AK7" s="194">
        <v>2826902</v>
      </c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6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8"/>
      <c r="DA7" s="8"/>
      <c r="DB7" s="8"/>
      <c r="DC7" s="8"/>
      <c r="DD7" s="8"/>
      <c r="DE7" s="8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</row>
    <row r="8" spans="1:214" ht="14.25">
      <c r="A8" s="197" t="s">
        <v>4</v>
      </c>
      <c r="B8" s="198"/>
      <c r="C8" s="198"/>
      <c r="D8" s="198"/>
      <c r="E8" s="198"/>
      <c r="F8" s="198" t="s">
        <v>5</v>
      </c>
      <c r="G8" s="198"/>
      <c r="H8" s="198"/>
      <c r="I8" s="198"/>
      <c r="J8" s="199"/>
      <c r="K8" s="200" t="s">
        <v>6</v>
      </c>
      <c r="L8" s="200"/>
      <c r="M8" s="9"/>
      <c r="N8" s="201"/>
      <c r="O8" s="202"/>
      <c r="P8" s="21" t="s">
        <v>7</v>
      </c>
      <c r="Q8" s="34"/>
      <c r="R8" s="34"/>
      <c r="S8" s="34"/>
      <c r="T8" s="35"/>
      <c r="U8" s="203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  <c r="AI8" s="204"/>
      <c r="AJ8" s="204"/>
      <c r="AK8" s="204"/>
      <c r="AL8" s="204"/>
      <c r="AM8" s="204"/>
      <c r="AN8" s="204"/>
      <c r="AO8" s="204"/>
      <c r="AP8" s="204"/>
      <c r="AQ8" s="204"/>
      <c r="AR8" s="204"/>
      <c r="AS8" s="204"/>
      <c r="AT8" s="204"/>
      <c r="AU8" s="204"/>
      <c r="AV8" s="204"/>
      <c r="AW8" s="204"/>
      <c r="AX8" s="204"/>
      <c r="AY8" s="204"/>
      <c r="AZ8" s="204"/>
      <c r="BA8" s="204"/>
      <c r="BB8" s="204"/>
      <c r="BC8" s="204"/>
      <c r="BD8" s="205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8"/>
      <c r="DA8" s="8"/>
      <c r="DB8" s="8"/>
      <c r="DC8" s="8"/>
      <c r="DD8" s="8"/>
      <c r="DE8" s="8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</row>
    <row r="9" spans="1:214" ht="14.25">
      <c r="A9" s="206" t="s">
        <v>173</v>
      </c>
      <c r="B9" s="207"/>
      <c r="C9" s="207"/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7"/>
      <c r="O9" s="207"/>
      <c r="P9" s="207"/>
      <c r="Q9" s="207"/>
      <c r="R9" s="207"/>
      <c r="S9" s="207"/>
      <c r="T9" s="207"/>
      <c r="U9" s="207"/>
      <c r="V9" s="207"/>
      <c r="W9" s="207"/>
      <c r="X9" s="207"/>
      <c r="Y9" s="207"/>
      <c r="Z9" s="207"/>
      <c r="AA9" s="207"/>
      <c r="AB9" s="207"/>
      <c r="AC9" s="207"/>
      <c r="AD9" s="207"/>
      <c r="AE9" s="207"/>
      <c r="AF9" s="208" t="s">
        <v>9</v>
      </c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9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</row>
    <row r="10" spans="1:214" ht="14.25">
      <c r="A10" s="143" t="s">
        <v>10</v>
      </c>
      <c r="B10" s="164">
        <v>4</v>
      </c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6"/>
      <c r="O10" s="187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8"/>
      <c r="AT10" s="188"/>
      <c r="AU10" s="188"/>
      <c r="AV10" s="188"/>
      <c r="AW10" s="188"/>
      <c r="AX10" s="189"/>
      <c r="AY10" s="173"/>
      <c r="AZ10" s="173"/>
      <c r="BA10" s="173"/>
      <c r="BB10" s="173"/>
      <c r="BC10" s="173"/>
      <c r="BD10" s="174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</row>
    <row r="11" spans="1:214">
      <c r="A11" s="143"/>
      <c r="B11" s="167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9"/>
      <c r="O11" s="179"/>
      <c r="P11" s="180"/>
      <c r="Q11" s="179"/>
      <c r="R11" s="180"/>
      <c r="S11" s="179"/>
      <c r="T11" s="180"/>
      <c r="U11" s="179"/>
      <c r="V11" s="180"/>
      <c r="W11" s="186"/>
      <c r="X11" s="186"/>
      <c r="Y11" s="176"/>
      <c r="Z11" s="176"/>
      <c r="AA11" s="176"/>
      <c r="AB11" s="176"/>
      <c r="AC11" s="232"/>
      <c r="AD11" s="233"/>
      <c r="AE11" s="107"/>
      <c r="AF11" s="160"/>
      <c r="AG11" s="161"/>
      <c r="AH11" s="160"/>
      <c r="AI11" s="161"/>
      <c r="AJ11" s="160"/>
      <c r="AK11" s="161"/>
      <c r="AL11" s="160"/>
      <c r="AM11" s="161"/>
      <c r="AN11" s="160"/>
      <c r="AO11" s="161"/>
      <c r="AP11" s="160"/>
      <c r="AQ11" s="161"/>
      <c r="AR11" s="160"/>
      <c r="AS11" s="161"/>
      <c r="AT11" s="160"/>
      <c r="AU11" s="161"/>
      <c r="AV11" s="160"/>
      <c r="AW11" s="219"/>
      <c r="AX11" s="161"/>
      <c r="AY11" s="173"/>
      <c r="AZ11" s="173"/>
      <c r="BA11" s="173"/>
      <c r="BB11" s="173"/>
      <c r="BC11" s="173"/>
      <c r="BD11" s="174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</row>
    <row r="12" spans="1:214">
      <c r="A12" s="143"/>
      <c r="B12" s="167"/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9"/>
      <c r="O12" s="179"/>
      <c r="P12" s="180"/>
      <c r="Q12" s="179"/>
      <c r="R12" s="180"/>
      <c r="S12" s="179"/>
      <c r="T12" s="180"/>
      <c r="U12" s="179"/>
      <c r="V12" s="180"/>
      <c r="W12" s="230"/>
      <c r="X12" s="231"/>
      <c r="Y12" s="179"/>
      <c r="Z12" s="180"/>
      <c r="AA12" s="179"/>
      <c r="AB12" s="180"/>
      <c r="AC12" s="232"/>
      <c r="AD12" s="233"/>
      <c r="AE12" s="106"/>
      <c r="AF12" s="162"/>
      <c r="AG12" s="163"/>
      <c r="AH12" s="162"/>
      <c r="AI12" s="163"/>
      <c r="AJ12" s="162"/>
      <c r="AK12" s="163"/>
      <c r="AL12" s="162"/>
      <c r="AM12" s="163"/>
      <c r="AN12" s="162"/>
      <c r="AO12" s="163"/>
      <c r="AP12" s="162"/>
      <c r="AQ12" s="163"/>
      <c r="AR12" s="162"/>
      <c r="AS12" s="163"/>
      <c r="AT12" s="162"/>
      <c r="AU12" s="163"/>
      <c r="AV12" s="162"/>
      <c r="AW12" s="220"/>
      <c r="AX12" s="163"/>
      <c r="AY12" s="173"/>
      <c r="AZ12" s="173"/>
      <c r="BA12" s="173"/>
      <c r="BB12" s="173"/>
      <c r="BC12" s="173"/>
      <c r="BD12" s="174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</row>
    <row r="13" spans="1:214">
      <c r="A13" s="143"/>
      <c r="B13" s="167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9"/>
      <c r="O13" s="179"/>
      <c r="P13" s="180"/>
      <c r="Q13" s="179"/>
      <c r="R13" s="180"/>
      <c r="S13" s="179"/>
      <c r="T13" s="180"/>
      <c r="U13" s="176"/>
      <c r="V13" s="176"/>
      <c r="W13" s="235"/>
      <c r="X13" s="235"/>
      <c r="Y13" s="176"/>
      <c r="Z13" s="176"/>
      <c r="AA13" s="176"/>
      <c r="AB13" s="176"/>
      <c r="AC13" s="234"/>
      <c r="AD13" s="234"/>
      <c r="AE13" s="107"/>
      <c r="AF13" s="179"/>
      <c r="AG13" s="180"/>
      <c r="AH13" s="179"/>
      <c r="AI13" s="180"/>
      <c r="AJ13" s="179"/>
      <c r="AK13" s="180"/>
      <c r="AL13" s="179"/>
      <c r="AM13" s="180"/>
      <c r="AN13" s="179"/>
      <c r="AO13" s="180"/>
      <c r="AP13" s="176"/>
      <c r="AQ13" s="176"/>
      <c r="AR13" s="179"/>
      <c r="AS13" s="180"/>
      <c r="AT13" s="179"/>
      <c r="AU13" s="184"/>
      <c r="AV13" s="185"/>
      <c r="AW13" s="228"/>
      <c r="AX13" s="184"/>
      <c r="AY13" s="175"/>
      <c r="AZ13" s="173"/>
      <c r="BA13" s="173"/>
      <c r="BB13" s="173"/>
      <c r="BC13" s="173"/>
      <c r="BD13" s="174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</row>
    <row r="14" spans="1:214">
      <c r="A14" s="143"/>
      <c r="B14" s="167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9"/>
      <c r="O14" s="179" t="s">
        <v>167</v>
      </c>
      <c r="P14" s="180"/>
      <c r="Q14" s="179" t="s">
        <v>161</v>
      </c>
      <c r="R14" s="180"/>
      <c r="S14" s="179" t="s">
        <v>184</v>
      </c>
      <c r="T14" s="180"/>
      <c r="U14" s="179"/>
      <c r="V14" s="180"/>
      <c r="W14" s="230"/>
      <c r="X14" s="231"/>
      <c r="Y14" s="179"/>
      <c r="Z14" s="180"/>
      <c r="AA14" s="179"/>
      <c r="AB14" s="180"/>
      <c r="AC14" s="232"/>
      <c r="AD14" s="233"/>
      <c r="AE14" s="106"/>
      <c r="AF14" s="179"/>
      <c r="AG14" s="180"/>
      <c r="AH14" s="179"/>
      <c r="AI14" s="180"/>
      <c r="AJ14" s="179"/>
      <c r="AK14" s="180"/>
      <c r="AL14" s="179"/>
      <c r="AM14" s="180"/>
      <c r="AN14" s="179"/>
      <c r="AO14" s="180"/>
      <c r="AP14" s="179"/>
      <c r="AQ14" s="180"/>
      <c r="AR14" s="179"/>
      <c r="AS14" s="180"/>
      <c r="AT14" s="179"/>
      <c r="AU14" s="180"/>
      <c r="AV14" s="179"/>
      <c r="AW14" s="181"/>
      <c r="AX14" s="180"/>
      <c r="AY14" s="175"/>
      <c r="AZ14" s="173"/>
      <c r="BA14" s="173"/>
      <c r="BB14" s="173"/>
      <c r="BC14" s="173"/>
      <c r="BD14" s="174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80"/>
      <c r="DA14" s="80"/>
      <c r="DB14" s="80"/>
      <c r="DC14" s="80"/>
      <c r="DD14" s="80"/>
      <c r="DE14" s="80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9"/>
      <c r="FE14" s="79"/>
      <c r="FF14" s="79"/>
      <c r="FG14" s="79"/>
      <c r="FH14" s="79"/>
      <c r="FI14" s="79"/>
      <c r="FJ14" s="79"/>
      <c r="FK14" s="79"/>
      <c r="FL14" s="79"/>
      <c r="FM14" s="79"/>
      <c r="FN14" s="79"/>
      <c r="FO14" s="79"/>
      <c r="FP14" s="79"/>
      <c r="FQ14" s="79"/>
      <c r="FR14" s="79"/>
      <c r="FS14" s="79"/>
      <c r="FT14" s="79"/>
      <c r="FU14" s="79"/>
      <c r="FV14" s="79"/>
      <c r="FW14" s="79"/>
      <c r="FX14" s="79"/>
      <c r="FY14" s="79"/>
      <c r="FZ14" s="79"/>
      <c r="GA14" s="79"/>
      <c r="GB14" s="79"/>
      <c r="GC14" s="79"/>
      <c r="GD14" s="79"/>
      <c r="GE14" s="79"/>
      <c r="GF14" s="79"/>
      <c r="GG14" s="79"/>
      <c r="GH14" s="79"/>
      <c r="GI14" s="79"/>
      <c r="GJ14" s="79"/>
      <c r="GK14" s="79"/>
      <c r="GL14" s="79"/>
      <c r="GM14" s="79"/>
      <c r="GN14" s="79"/>
      <c r="GO14" s="79"/>
      <c r="GP14" s="79"/>
      <c r="GQ14" s="79"/>
      <c r="GR14" s="79"/>
      <c r="GS14" s="79"/>
      <c r="GT14" s="79"/>
      <c r="GU14" s="79"/>
      <c r="GV14" s="79"/>
      <c r="GW14" s="79"/>
      <c r="GX14" s="79"/>
      <c r="GY14" s="79"/>
      <c r="GZ14" s="79"/>
      <c r="HA14" s="79"/>
      <c r="HB14" s="79"/>
      <c r="HC14" s="79"/>
      <c r="HD14" s="79"/>
      <c r="HE14" s="79"/>
      <c r="HF14" s="79"/>
    </row>
    <row r="15" spans="1:214">
      <c r="A15" s="143"/>
      <c r="B15" s="170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2"/>
      <c r="O15" s="22"/>
      <c r="P15" s="22"/>
      <c r="Q15" s="22"/>
      <c r="R15" s="22"/>
      <c r="S15" s="22"/>
      <c r="T15" s="22"/>
      <c r="U15" s="22"/>
      <c r="V15" s="22"/>
      <c r="W15" s="101"/>
      <c r="X15" s="101"/>
      <c r="Y15" s="22"/>
      <c r="Z15" s="22"/>
      <c r="AA15" s="22"/>
      <c r="AB15" s="22"/>
      <c r="AC15" s="108"/>
      <c r="AD15" s="108"/>
      <c r="AE15" s="108"/>
      <c r="AF15" s="22"/>
      <c r="AG15" s="22"/>
      <c r="AH15" s="22"/>
      <c r="AI15" s="22"/>
      <c r="AJ15" s="22"/>
      <c r="AK15" s="22"/>
      <c r="AL15" s="22"/>
      <c r="AM15" s="22"/>
      <c r="AN15" s="70"/>
      <c r="AO15" s="70"/>
      <c r="AP15" s="22"/>
      <c r="AQ15" s="22"/>
      <c r="AR15" s="22"/>
      <c r="AS15" s="22"/>
      <c r="AT15" s="22"/>
      <c r="AU15" s="22"/>
      <c r="AV15" s="22"/>
      <c r="AW15" s="22"/>
      <c r="AX15" s="22"/>
      <c r="AY15" s="181"/>
      <c r="AZ15" s="180"/>
      <c r="BA15" s="176"/>
      <c r="BB15" s="176"/>
      <c r="BC15" s="177"/>
      <c r="BD15" s="178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9"/>
      <c r="ET15" s="79"/>
      <c r="EU15" s="79"/>
      <c r="EV15" s="79"/>
      <c r="EW15" s="79"/>
      <c r="EX15" s="79"/>
      <c r="EY15" s="79"/>
      <c r="EZ15" s="79"/>
      <c r="FA15" s="79"/>
      <c r="FB15" s="79"/>
      <c r="FC15" s="79"/>
      <c r="FD15" s="79"/>
      <c r="FE15" s="79"/>
      <c r="FF15" s="79"/>
      <c r="FG15" s="79"/>
      <c r="FH15" s="79"/>
      <c r="FI15" s="79"/>
      <c r="FJ15" s="79"/>
      <c r="FK15" s="79"/>
      <c r="FL15" s="79"/>
      <c r="FM15" s="79"/>
      <c r="FN15" s="79"/>
      <c r="FO15" s="79"/>
      <c r="FP15" s="79"/>
      <c r="FQ15" s="79"/>
      <c r="FR15" s="79"/>
      <c r="FS15" s="79"/>
      <c r="FT15" s="79"/>
      <c r="FU15" s="79"/>
      <c r="FV15" s="79"/>
      <c r="FW15" s="79"/>
      <c r="FX15" s="79"/>
      <c r="FY15" s="79"/>
      <c r="FZ15" s="79"/>
      <c r="GA15" s="79"/>
      <c r="GB15" s="79"/>
      <c r="GC15" s="79"/>
      <c r="GD15" s="79"/>
      <c r="GE15" s="79"/>
      <c r="GF15" s="79"/>
      <c r="GG15" s="79"/>
      <c r="GH15" s="79"/>
      <c r="GI15" s="79"/>
      <c r="GJ15" s="79"/>
      <c r="GK15" s="79"/>
      <c r="GL15" s="79"/>
      <c r="GM15" s="79"/>
      <c r="GN15" s="79"/>
      <c r="GO15" s="79"/>
      <c r="GP15" s="79"/>
      <c r="GQ15" s="79"/>
      <c r="GR15" s="79"/>
      <c r="GS15" s="79"/>
      <c r="GT15" s="79"/>
      <c r="GU15" s="79"/>
      <c r="GV15" s="79"/>
      <c r="GW15" s="79"/>
      <c r="GX15" s="79"/>
      <c r="GY15" s="79"/>
      <c r="GZ15" s="79"/>
      <c r="HA15" s="79"/>
      <c r="HB15" s="79"/>
      <c r="HC15" s="79"/>
      <c r="HD15" s="79"/>
      <c r="HE15" s="79"/>
      <c r="HF15" s="79"/>
    </row>
    <row r="16" spans="1:214" ht="48">
      <c r="A16" s="17">
        <v>1</v>
      </c>
      <c r="B16" s="127" t="str">
        <f>CONCATENATE(BE16," ",BF16)</f>
        <v>MARIA FERNANDA HINESTROZA CABEZAS</v>
      </c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9"/>
      <c r="O16" s="23" t="s">
        <v>46</v>
      </c>
      <c r="P16" s="24"/>
      <c r="Q16" s="39" t="s">
        <v>46</v>
      </c>
      <c r="R16" s="40"/>
      <c r="S16" s="41"/>
      <c r="T16" s="40" t="s">
        <v>46</v>
      </c>
      <c r="U16" s="40"/>
      <c r="V16" s="40"/>
      <c r="W16" s="102"/>
      <c r="X16" s="103"/>
      <c r="Y16" s="53"/>
      <c r="Z16" s="44"/>
      <c r="AA16" s="53"/>
      <c r="AB16" s="44"/>
      <c r="AC16" s="109"/>
      <c r="AD16" s="110"/>
      <c r="AE16" s="111"/>
      <c r="AF16" s="58"/>
      <c r="AG16" s="58"/>
      <c r="AH16" s="58"/>
      <c r="AI16" s="71"/>
      <c r="AJ16" s="58"/>
      <c r="AK16" s="71"/>
      <c r="AL16" s="58"/>
      <c r="AM16" s="71"/>
      <c r="AN16" s="58"/>
      <c r="AO16" s="68"/>
      <c r="AP16" s="58"/>
      <c r="AQ16" s="68"/>
      <c r="AR16" s="58"/>
      <c r="AS16" s="75"/>
      <c r="AT16" s="58"/>
      <c r="AU16" s="68"/>
      <c r="AV16" s="68"/>
      <c r="AW16" s="68"/>
      <c r="AX16" s="68"/>
      <c r="AY16" s="130"/>
      <c r="AZ16" s="131"/>
      <c r="BA16" s="132"/>
      <c r="BB16" s="131"/>
      <c r="BC16" s="132"/>
      <c r="BD16" s="133"/>
      <c r="BE16" s="81" t="s">
        <v>47</v>
      </c>
      <c r="BF16" s="81" t="s">
        <v>48</v>
      </c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79"/>
      <c r="DG16" s="79"/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9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9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79"/>
      <c r="FF16" s="79"/>
      <c r="FG16" s="79"/>
      <c r="FH16" s="79"/>
      <c r="FI16" s="79"/>
      <c r="FJ16" s="79"/>
      <c r="FK16" s="79"/>
      <c r="FL16" s="79"/>
      <c r="FM16" s="79"/>
      <c r="FN16" s="79"/>
      <c r="FO16" s="79"/>
      <c r="FP16" s="79"/>
      <c r="FQ16" s="79"/>
      <c r="FR16" s="79"/>
      <c r="FS16" s="79"/>
      <c r="FT16" s="79"/>
      <c r="FU16" s="79"/>
      <c r="FV16" s="79"/>
      <c r="FW16" s="79"/>
      <c r="FX16" s="79"/>
      <c r="FY16" s="79"/>
      <c r="FZ16" s="79"/>
      <c r="GA16" s="79"/>
      <c r="GB16" s="79"/>
      <c r="GC16" s="79"/>
      <c r="GD16" s="79"/>
      <c r="GE16" s="79"/>
      <c r="GF16" s="79"/>
      <c r="GG16" s="79"/>
      <c r="GH16" s="79"/>
      <c r="GI16" s="79"/>
      <c r="GJ16" s="79"/>
      <c r="GK16" s="79"/>
      <c r="GL16" s="79"/>
      <c r="GM16" s="79"/>
      <c r="GN16" s="79"/>
      <c r="GO16" s="79"/>
      <c r="GP16" s="79"/>
      <c r="GQ16" s="79"/>
      <c r="GR16" s="79"/>
      <c r="GS16" s="79"/>
      <c r="GT16" s="79"/>
      <c r="GU16" s="79"/>
      <c r="GV16" s="79"/>
      <c r="GW16" s="79"/>
      <c r="GX16" s="79"/>
      <c r="GY16" s="79"/>
      <c r="GZ16" s="79"/>
      <c r="HA16" s="79"/>
      <c r="HB16" s="79"/>
      <c r="HC16" s="79"/>
      <c r="HD16" s="79"/>
      <c r="HE16" s="79"/>
      <c r="HF16" s="79"/>
    </row>
    <row r="17" spans="1:214" ht="48">
      <c r="A17" s="17">
        <v>2</v>
      </c>
      <c r="B17" s="127" t="str">
        <f t="shared" ref="B17:B45" si="0">CONCATENATE(BE17," ",BF17)</f>
        <v>LEON DAVID HERNANDEZ AULESTIA</v>
      </c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9"/>
      <c r="O17" s="25" t="s">
        <v>46</v>
      </c>
      <c r="P17" s="26"/>
      <c r="Q17" s="25" t="s">
        <v>46</v>
      </c>
      <c r="R17" s="44"/>
      <c r="S17" s="45"/>
      <c r="T17" s="44" t="s">
        <v>46</v>
      </c>
      <c r="U17" s="44"/>
      <c r="V17" s="44"/>
      <c r="W17" s="102"/>
      <c r="X17" s="103"/>
      <c r="Y17" s="53"/>
      <c r="Z17" s="44"/>
      <c r="AA17" s="53"/>
      <c r="AB17" s="44"/>
      <c r="AC17" s="112"/>
      <c r="AD17" s="113"/>
      <c r="AE17" s="114"/>
      <c r="AF17" s="61"/>
      <c r="AG17" s="58"/>
      <c r="AH17" s="61"/>
      <c r="AI17" s="71"/>
      <c r="AJ17" s="61"/>
      <c r="AK17" s="71"/>
      <c r="AL17" s="61"/>
      <c r="AM17" s="71"/>
      <c r="AN17" s="61"/>
      <c r="AO17" s="68"/>
      <c r="AP17" s="61"/>
      <c r="AQ17" s="68"/>
      <c r="AR17" s="61"/>
      <c r="AS17" s="75"/>
      <c r="AT17" s="61"/>
      <c r="AU17" s="68"/>
      <c r="AV17" s="68"/>
      <c r="AW17" s="68"/>
      <c r="AX17" s="68"/>
      <c r="AY17" s="130"/>
      <c r="AZ17" s="131"/>
      <c r="BA17" s="132"/>
      <c r="BB17" s="131"/>
      <c r="BC17" s="132"/>
      <c r="BD17" s="133"/>
      <c r="BE17" s="81" t="s">
        <v>49</v>
      </c>
      <c r="BF17" s="81" t="s">
        <v>50</v>
      </c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9"/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9"/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9"/>
      <c r="ET17" s="79"/>
      <c r="EU17" s="79"/>
      <c r="EV17" s="79"/>
      <c r="EW17" s="79"/>
      <c r="EX17" s="79"/>
      <c r="EY17" s="79"/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  <c r="FK17" s="79"/>
      <c r="FL17" s="79"/>
      <c r="FM17" s="79"/>
      <c r="FN17" s="79"/>
      <c r="FO17" s="79"/>
      <c r="FP17" s="79"/>
      <c r="FQ17" s="79"/>
      <c r="FR17" s="79"/>
      <c r="FS17" s="79"/>
      <c r="FT17" s="79"/>
      <c r="FU17" s="79"/>
      <c r="FV17" s="79"/>
      <c r="FW17" s="79"/>
      <c r="FX17" s="79"/>
      <c r="FY17" s="79"/>
      <c r="FZ17" s="79"/>
      <c r="GA17" s="79"/>
      <c r="GB17" s="79"/>
      <c r="GC17" s="79"/>
      <c r="GD17" s="79"/>
      <c r="GE17" s="79"/>
      <c r="GF17" s="79"/>
      <c r="GG17" s="79"/>
      <c r="GH17" s="79"/>
      <c r="GI17" s="79"/>
      <c r="GJ17" s="79"/>
      <c r="GK17" s="79"/>
      <c r="GL17" s="79"/>
      <c r="GM17" s="79"/>
      <c r="GN17" s="79"/>
      <c r="GO17" s="79"/>
      <c r="GP17" s="79"/>
      <c r="GQ17" s="79"/>
      <c r="GR17" s="79"/>
      <c r="GS17" s="79"/>
      <c r="GT17" s="79"/>
      <c r="GU17" s="79"/>
      <c r="GV17" s="79"/>
      <c r="GW17" s="79"/>
      <c r="GX17" s="79"/>
      <c r="GY17" s="79"/>
      <c r="GZ17" s="79"/>
      <c r="HA17" s="79"/>
      <c r="HB17" s="79"/>
      <c r="HC17" s="79"/>
      <c r="HD17" s="79"/>
      <c r="HE17" s="79"/>
      <c r="HF17" s="79"/>
    </row>
    <row r="18" spans="1:214" ht="48">
      <c r="A18" s="18">
        <v>3</v>
      </c>
      <c r="B18" s="221" t="str">
        <f t="shared" si="0"/>
        <v>AMYLEE FERNANDA ESCOBAR RAMIREZ</v>
      </c>
      <c r="C18" s="222"/>
      <c r="D18" s="222"/>
      <c r="E18" s="222"/>
      <c r="F18" s="222"/>
      <c r="G18" s="222"/>
      <c r="H18" s="222"/>
      <c r="I18" s="222"/>
      <c r="J18" s="222"/>
      <c r="K18" s="222"/>
      <c r="L18" s="222"/>
      <c r="M18" s="222"/>
      <c r="N18" s="223"/>
      <c r="O18" s="27"/>
      <c r="P18" s="28"/>
      <c r="Q18" s="27"/>
      <c r="R18" s="43"/>
      <c r="S18" s="46"/>
      <c r="T18" s="43"/>
      <c r="U18" s="43"/>
      <c r="V18" s="43"/>
      <c r="W18" s="102"/>
      <c r="X18" s="103"/>
      <c r="Y18" s="42"/>
      <c r="Z18" s="43"/>
      <c r="AA18" s="42"/>
      <c r="AB18" s="43"/>
      <c r="AC18" s="112"/>
      <c r="AD18" s="113"/>
      <c r="AE18" s="115"/>
      <c r="AF18" s="60"/>
      <c r="AG18" s="57"/>
      <c r="AH18" s="60"/>
      <c r="AI18" s="72"/>
      <c r="AJ18" s="60"/>
      <c r="AK18" s="72"/>
      <c r="AL18" s="60"/>
      <c r="AM18" s="72"/>
      <c r="AN18" s="60"/>
      <c r="AO18" s="76"/>
      <c r="AP18" s="60"/>
      <c r="AQ18" s="76"/>
      <c r="AR18" s="60"/>
      <c r="AS18" s="77"/>
      <c r="AT18" s="60"/>
      <c r="AU18" s="76"/>
      <c r="AV18" s="76"/>
      <c r="AW18" s="76"/>
      <c r="AX18" s="76"/>
      <c r="AY18" s="224"/>
      <c r="AZ18" s="225"/>
      <c r="BA18" s="226"/>
      <c r="BB18" s="225"/>
      <c r="BC18" s="226"/>
      <c r="BD18" s="227"/>
      <c r="BE18" s="82" t="s">
        <v>52</v>
      </c>
      <c r="BF18" s="82" t="s">
        <v>53</v>
      </c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</row>
    <row r="19" spans="1:214" s="123" customFormat="1" ht="48">
      <c r="A19" s="18">
        <v>4</v>
      </c>
      <c r="B19" s="221" t="str">
        <f t="shared" si="0"/>
        <v>LUISA FERNANDA RODRIGUEZ MORA</v>
      </c>
      <c r="C19" s="222"/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3"/>
      <c r="O19" s="27"/>
      <c r="P19" s="28"/>
      <c r="Q19" s="27" t="s">
        <v>51</v>
      </c>
      <c r="R19" s="43"/>
      <c r="S19" s="46"/>
      <c r="T19" s="43"/>
      <c r="U19" s="43"/>
      <c r="V19" s="43"/>
      <c r="W19" s="42"/>
      <c r="X19" s="43"/>
      <c r="Y19" s="42"/>
      <c r="Z19" s="43"/>
      <c r="AA19" s="42"/>
      <c r="AB19" s="43"/>
      <c r="AC19" s="119"/>
      <c r="AD19" s="120"/>
      <c r="AE19" s="121"/>
      <c r="AF19" s="60"/>
      <c r="AG19" s="57"/>
      <c r="AH19" s="60"/>
      <c r="AI19" s="72"/>
      <c r="AJ19" s="60"/>
      <c r="AK19" s="72"/>
      <c r="AL19" s="60"/>
      <c r="AM19" s="72"/>
      <c r="AN19" s="60"/>
      <c r="AO19" s="76"/>
      <c r="AP19" s="60"/>
      <c r="AQ19" s="76"/>
      <c r="AR19" s="60"/>
      <c r="AS19" s="77"/>
      <c r="AT19" s="60"/>
      <c r="AU19" s="76"/>
      <c r="AV19" s="76"/>
      <c r="AW19" s="76"/>
      <c r="AX19" s="76"/>
      <c r="AY19" s="224"/>
      <c r="AZ19" s="225"/>
      <c r="BA19" s="226"/>
      <c r="BB19" s="225"/>
      <c r="BC19" s="226"/>
      <c r="BD19" s="227"/>
      <c r="BE19" s="82" t="s">
        <v>54</v>
      </c>
      <c r="BF19" s="82" t="s">
        <v>55</v>
      </c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</row>
    <row r="20" spans="1:214" s="123" customFormat="1" ht="48">
      <c r="A20" s="18">
        <v>5</v>
      </c>
      <c r="B20" s="221" t="str">
        <f t="shared" si="0"/>
        <v>HEIDY ALEJANDRA MORENO ROSERO</v>
      </c>
      <c r="C20" s="222"/>
      <c r="D20" s="222"/>
      <c r="E20" s="222"/>
      <c r="F20" s="222"/>
      <c r="G20" s="222"/>
      <c r="H20" s="222"/>
      <c r="I20" s="222"/>
      <c r="J20" s="222"/>
      <c r="K20" s="222"/>
      <c r="L20" s="222"/>
      <c r="M20" s="222"/>
      <c r="N20" s="223"/>
      <c r="O20" s="27"/>
      <c r="P20" s="28"/>
      <c r="Q20" s="27"/>
      <c r="R20" s="43"/>
      <c r="S20" s="46"/>
      <c r="T20" s="43"/>
      <c r="U20" s="43"/>
      <c r="V20" s="43"/>
      <c r="W20" s="42"/>
      <c r="X20" s="43"/>
      <c r="Y20" s="42"/>
      <c r="Z20" s="43"/>
      <c r="AA20" s="42"/>
      <c r="AB20" s="43"/>
      <c r="AC20" s="119"/>
      <c r="AD20" s="120"/>
      <c r="AE20" s="121"/>
      <c r="AF20" s="60"/>
      <c r="AG20" s="57"/>
      <c r="AH20" s="60"/>
      <c r="AI20" s="72"/>
      <c r="AJ20" s="60"/>
      <c r="AK20" s="72"/>
      <c r="AL20" s="60"/>
      <c r="AM20" s="72"/>
      <c r="AN20" s="60"/>
      <c r="AO20" s="76"/>
      <c r="AP20" s="60"/>
      <c r="AQ20" s="76"/>
      <c r="AR20" s="60"/>
      <c r="AS20" s="77"/>
      <c r="AT20" s="60"/>
      <c r="AU20" s="76"/>
      <c r="AV20" s="76"/>
      <c r="AW20" s="76"/>
      <c r="AX20" s="76"/>
      <c r="AY20" s="224"/>
      <c r="AZ20" s="225"/>
      <c r="BA20" s="226"/>
      <c r="BB20" s="225"/>
      <c r="BC20" s="226"/>
      <c r="BD20" s="227"/>
      <c r="BE20" s="82" t="s">
        <v>56</v>
      </c>
      <c r="BF20" s="82" t="s">
        <v>57</v>
      </c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</row>
    <row r="21" spans="1:214" ht="32.25">
      <c r="A21" s="17">
        <v>6</v>
      </c>
      <c r="B21" s="127" t="str">
        <f t="shared" si="0"/>
        <v>LESLY BRIGITTE HIGIDIO BARONA</v>
      </c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9"/>
      <c r="O21" s="25" t="s">
        <v>46</v>
      </c>
      <c r="P21" s="26"/>
      <c r="Q21" s="25" t="s">
        <v>46</v>
      </c>
      <c r="R21" s="44"/>
      <c r="S21" s="45"/>
      <c r="T21" s="44" t="s">
        <v>46</v>
      </c>
      <c r="U21" s="44"/>
      <c r="V21" s="44"/>
      <c r="W21" s="102"/>
      <c r="X21" s="103"/>
      <c r="Y21" s="53"/>
      <c r="Z21" s="44"/>
      <c r="AA21" s="53"/>
      <c r="AB21" s="44"/>
      <c r="AC21" s="112"/>
      <c r="AD21" s="113"/>
      <c r="AE21" s="114"/>
      <c r="AF21" s="61"/>
      <c r="AG21" s="58"/>
      <c r="AH21" s="61"/>
      <c r="AI21" s="71"/>
      <c r="AJ21" s="61"/>
      <c r="AK21" s="73"/>
      <c r="AL21" s="61"/>
      <c r="AM21" s="71"/>
      <c r="AN21" s="61"/>
      <c r="AO21" s="68"/>
      <c r="AP21" s="61"/>
      <c r="AQ21" s="68"/>
      <c r="AR21" s="61"/>
      <c r="AS21" s="75"/>
      <c r="AT21" s="61"/>
      <c r="AU21" s="68"/>
      <c r="AV21" s="68"/>
      <c r="AW21" s="68"/>
      <c r="AX21" s="68"/>
      <c r="AY21" s="130"/>
      <c r="AZ21" s="131"/>
      <c r="BA21" s="132"/>
      <c r="BB21" s="131"/>
      <c r="BC21" s="132"/>
      <c r="BD21" s="133"/>
      <c r="BE21" s="81" t="s">
        <v>58</v>
      </c>
      <c r="BF21" s="81" t="s">
        <v>59</v>
      </c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79"/>
      <c r="DG21" s="79"/>
      <c r="DH21" s="79"/>
      <c r="DI21" s="79"/>
      <c r="DJ21" s="79"/>
      <c r="DK21" s="79"/>
      <c r="DL21" s="79"/>
      <c r="DM21" s="79"/>
      <c r="DN21" s="79"/>
      <c r="DO21" s="79"/>
      <c r="DP21" s="79"/>
      <c r="DQ21" s="79"/>
      <c r="DR21" s="79"/>
      <c r="DS21" s="79"/>
      <c r="DT21" s="79"/>
      <c r="DU21" s="79"/>
      <c r="DV21" s="79"/>
      <c r="DW21" s="79"/>
      <c r="DX21" s="79"/>
      <c r="DY21" s="79"/>
      <c r="DZ21" s="79"/>
      <c r="EA21" s="79"/>
      <c r="EB21" s="79"/>
      <c r="EC21" s="79"/>
      <c r="ED21" s="79"/>
      <c r="EE21" s="79"/>
      <c r="EF21" s="79"/>
      <c r="EG21" s="79"/>
      <c r="EH21" s="79"/>
      <c r="EI21" s="79"/>
      <c r="EJ21" s="79"/>
      <c r="EK21" s="79"/>
      <c r="EL21" s="79"/>
      <c r="EM21" s="79"/>
      <c r="EN21" s="79"/>
      <c r="EO21" s="79"/>
      <c r="EP21" s="79"/>
      <c r="EQ21" s="79"/>
      <c r="ER21" s="79"/>
      <c r="ES21" s="79"/>
      <c r="ET21" s="79"/>
      <c r="EU21" s="79"/>
      <c r="EV21" s="79"/>
      <c r="EW21" s="79"/>
      <c r="EX21" s="79"/>
      <c r="EY21" s="79"/>
      <c r="EZ21" s="79"/>
      <c r="FA21" s="79"/>
      <c r="FB21" s="79"/>
      <c r="FC21" s="79"/>
      <c r="FD21" s="79"/>
      <c r="FE21" s="79"/>
      <c r="FF21" s="79"/>
      <c r="FG21" s="79"/>
      <c r="FH21" s="79"/>
      <c r="FI21" s="79"/>
      <c r="FJ21" s="79"/>
      <c r="FK21" s="79"/>
      <c r="FL21" s="79"/>
      <c r="FM21" s="79"/>
      <c r="FN21" s="79"/>
      <c r="FO21" s="79"/>
      <c r="FP21" s="79"/>
      <c r="FQ21" s="79"/>
      <c r="FR21" s="79"/>
      <c r="FS21" s="79"/>
      <c r="FT21" s="79"/>
      <c r="FU21" s="79"/>
      <c r="FV21" s="79"/>
      <c r="FW21" s="79"/>
      <c r="FX21" s="79"/>
      <c r="FY21" s="79"/>
      <c r="FZ21" s="79"/>
      <c r="GA21" s="79"/>
      <c r="GB21" s="79"/>
      <c r="GC21" s="79"/>
      <c r="GD21" s="79"/>
      <c r="GE21" s="79"/>
      <c r="GF21" s="79"/>
      <c r="GG21" s="79"/>
      <c r="GH21" s="79"/>
      <c r="GI21" s="79"/>
      <c r="GJ21" s="79"/>
      <c r="GK21" s="79"/>
      <c r="GL21" s="79"/>
      <c r="GM21" s="79"/>
      <c r="GN21" s="79"/>
      <c r="GO21" s="79"/>
      <c r="GP21" s="79"/>
      <c r="GQ21" s="79"/>
      <c r="GR21" s="79"/>
      <c r="GS21" s="79"/>
      <c r="GT21" s="79"/>
      <c r="GU21" s="79"/>
      <c r="GV21" s="79"/>
      <c r="GW21" s="79"/>
      <c r="GX21" s="79"/>
      <c r="GY21" s="79"/>
      <c r="GZ21" s="79"/>
      <c r="HA21" s="79"/>
      <c r="HB21" s="79"/>
      <c r="HC21" s="79"/>
      <c r="HD21" s="79"/>
      <c r="HE21" s="79"/>
      <c r="HF21" s="79"/>
    </row>
    <row r="22" spans="1:214" s="123" customFormat="1" ht="32.25">
      <c r="A22" s="18">
        <v>7</v>
      </c>
      <c r="B22" s="221" t="str">
        <f t="shared" si="0"/>
        <v>DANIELA CESPEDES MAMIAN</v>
      </c>
      <c r="C22" s="222"/>
      <c r="D22" s="222"/>
      <c r="E22" s="222"/>
      <c r="F22" s="222"/>
      <c r="G22" s="222"/>
      <c r="H22" s="222"/>
      <c r="I22" s="222"/>
      <c r="J22" s="222"/>
      <c r="K22" s="222"/>
      <c r="L22" s="222"/>
      <c r="M22" s="222"/>
      <c r="N22" s="223"/>
      <c r="O22" s="31"/>
      <c r="P22" s="32"/>
      <c r="Q22" s="31"/>
      <c r="R22" s="50"/>
      <c r="S22" s="51"/>
      <c r="T22" s="50"/>
      <c r="U22" s="50"/>
      <c r="V22" s="50"/>
      <c r="W22" s="52"/>
      <c r="X22" s="50"/>
      <c r="Y22" s="52"/>
      <c r="Z22" s="50"/>
      <c r="AA22" s="52"/>
      <c r="AB22" s="50"/>
      <c r="AC22" s="124"/>
      <c r="AD22" s="125"/>
      <c r="AE22" s="126"/>
      <c r="AF22" s="66"/>
      <c r="AG22" s="57"/>
      <c r="AH22" s="66"/>
      <c r="AI22" s="72"/>
      <c r="AJ22" s="66"/>
      <c r="AK22" s="72"/>
      <c r="AL22" s="66"/>
      <c r="AM22" s="72"/>
      <c r="AN22" s="66"/>
      <c r="AO22" s="76"/>
      <c r="AP22" s="66"/>
      <c r="AQ22" s="76"/>
      <c r="AR22" s="66"/>
      <c r="AS22" s="77"/>
      <c r="AT22" s="66"/>
      <c r="AU22" s="76"/>
      <c r="AV22" s="76"/>
      <c r="AW22" s="76"/>
      <c r="AX22" s="76"/>
      <c r="AY22" s="224"/>
      <c r="AZ22" s="225"/>
      <c r="BA22" s="226"/>
      <c r="BB22" s="225"/>
      <c r="BC22" s="226"/>
      <c r="BD22" s="227"/>
      <c r="BE22" s="82" t="s">
        <v>60</v>
      </c>
      <c r="BF22" s="82" t="s">
        <v>61</v>
      </c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</row>
    <row r="23" spans="1:214" ht="48">
      <c r="A23" s="18">
        <v>8</v>
      </c>
      <c r="B23" s="221" t="str">
        <f t="shared" si="0"/>
        <v>JULIAN DAVID ROBLEDO GONZALEZ</v>
      </c>
      <c r="C23" s="222"/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3"/>
      <c r="O23" s="31"/>
      <c r="P23" s="32"/>
      <c r="Q23" s="31"/>
      <c r="R23" s="50"/>
      <c r="S23" s="51"/>
      <c r="T23" s="50"/>
      <c r="U23" s="50"/>
      <c r="V23" s="50"/>
      <c r="W23" s="104"/>
      <c r="X23" s="105"/>
      <c r="Y23" s="52"/>
      <c r="Z23" s="50"/>
      <c r="AA23" s="52"/>
      <c r="AB23" s="50"/>
      <c r="AC23" s="116"/>
      <c r="AD23" s="117"/>
      <c r="AE23" s="118"/>
      <c r="AF23" s="66"/>
      <c r="AG23" s="57"/>
      <c r="AH23" s="66"/>
      <c r="AI23" s="72"/>
      <c r="AJ23" s="66"/>
      <c r="AK23" s="72"/>
      <c r="AL23" s="66"/>
      <c r="AM23" s="72"/>
      <c r="AN23" s="66"/>
      <c r="AO23" s="76"/>
      <c r="AP23" s="66"/>
      <c r="AQ23" s="76"/>
      <c r="AR23" s="66"/>
      <c r="AS23" s="77"/>
      <c r="AT23" s="66"/>
      <c r="AU23" s="76"/>
      <c r="AV23" s="76"/>
      <c r="AW23" s="76"/>
      <c r="AX23" s="76"/>
      <c r="AY23" s="224"/>
      <c r="AZ23" s="225"/>
      <c r="BA23" s="226"/>
      <c r="BB23" s="225"/>
      <c r="BC23" s="226"/>
      <c r="BD23" s="227"/>
      <c r="BE23" s="82" t="s">
        <v>62</v>
      </c>
      <c r="BF23" s="82" t="s">
        <v>63</v>
      </c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</row>
    <row r="24" spans="1:214" ht="48">
      <c r="A24" s="17">
        <v>9</v>
      </c>
      <c r="B24" s="127" t="str">
        <f t="shared" si="0"/>
        <v>SARITA MORENO MARTINEZ</v>
      </c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9"/>
      <c r="O24" s="29" t="s">
        <v>46</v>
      </c>
      <c r="P24" s="30"/>
      <c r="Q24" s="29" t="s">
        <v>46</v>
      </c>
      <c r="R24" s="47"/>
      <c r="S24" s="48"/>
      <c r="T24" s="47" t="s">
        <v>46</v>
      </c>
      <c r="U24" s="47"/>
      <c r="V24" s="47"/>
      <c r="W24" s="104"/>
      <c r="X24" s="105"/>
      <c r="Y24" s="49"/>
      <c r="Z24" s="47"/>
      <c r="AA24" s="49"/>
      <c r="AB24" s="47"/>
      <c r="AC24" s="116"/>
      <c r="AD24" s="117"/>
      <c r="AE24" s="118"/>
      <c r="AF24" s="64"/>
      <c r="AG24" s="58"/>
      <c r="AH24" s="64"/>
      <c r="AI24" s="71"/>
      <c r="AJ24" s="64"/>
      <c r="AK24" s="71"/>
      <c r="AL24" s="64"/>
      <c r="AM24" s="71"/>
      <c r="AN24" s="64"/>
      <c r="AO24" s="68"/>
      <c r="AP24" s="64"/>
      <c r="AQ24" s="68"/>
      <c r="AR24" s="64"/>
      <c r="AS24" s="75"/>
      <c r="AT24" s="64"/>
      <c r="AU24" s="68"/>
      <c r="AV24" s="68"/>
      <c r="AW24" s="68"/>
      <c r="AX24" s="68"/>
      <c r="AY24" s="130"/>
      <c r="AZ24" s="131"/>
      <c r="BA24" s="132"/>
      <c r="BB24" s="131"/>
      <c r="BC24" s="132"/>
      <c r="BD24" s="133"/>
      <c r="BE24" s="81" t="s">
        <v>64</v>
      </c>
      <c r="BF24" s="81" t="s">
        <v>65</v>
      </c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</row>
    <row r="25" spans="1:214" ht="63.75">
      <c r="A25" s="17">
        <v>10</v>
      </c>
      <c r="B25" s="127" t="str">
        <f t="shared" si="0"/>
        <v>LUNA LILIBETH QUIÑONES VILLARREAL</v>
      </c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9"/>
      <c r="O25" s="29" t="s">
        <v>46</v>
      </c>
      <c r="P25" s="30"/>
      <c r="Q25" s="29" t="s">
        <v>51</v>
      </c>
      <c r="R25" s="47"/>
      <c r="S25" s="48"/>
      <c r="T25" s="47" t="s">
        <v>46</v>
      </c>
      <c r="U25" s="47"/>
      <c r="V25" s="47"/>
      <c r="W25" s="104"/>
      <c r="X25" s="105"/>
      <c r="Y25" s="49"/>
      <c r="Z25" s="47"/>
      <c r="AA25" s="49"/>
      <c r="AB25" s="47"/>
      <c r="AC25" s="116"/>
      <c r="AD25" s="117"/>
      <c r="AE25" s="118"/>
      <c r="AF25" s="64"/>
      <c r="AG25" s="58"/>
      <c r="AH25" s="64"/>
      <c r="AI25" s="71"/>
      <c r="AJ25" s="64"/>
      <c r="AK25" s="71"/>
      <c r="AL25" s="64"/>
      <c r="AM25" s="71"/>
      <c r="AN25" s="64"/>
      <c r="AO25" s="68"/>
      <c r="AP25" s="64"/>
      <c r="AQ25" s="68"/>
      <c r="AR25" s="64"/>
      <c r="AS25" s="75"/>
      <c r="AT25" s="64"/>
      <c r="AU25" s="68"/>
      <c r="AV25" s="68"/>
      <c r="AW25" s="68"/>
      <c r="AX25" s="68"/>
      <c r="AY25" s="130"/>
      <c r="AZ25" s="131"/>
      <c r="BA25" s="132"/>
      <c r="BB25" s="131"/>
      <c r="BC25" s="132"/>
      <c r="BD25" s="133"/>
      <c r="BE25" s="81" t="s">
        <v>66</v>
      </c>
      <c r="BF25" s="81" t="s">
        <v>67</v>
      </c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</row>
    <row r="26" spans="1:214" ht="32.25">
      <c r="A26" s="17">
        <v>11</v>
      </c>
      <c r="B26" s="127" t="s">
        <v>68</v>
      </c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9"/>
      <c r="O26" s="29" t="s">
        <v>46</v>
      </c>
      <c r="P26" s="30"/>
      <c r="Q26" s="29" t="s">
        <v>46</v>
      </c>
      <c r="R26" s="47"/>
      <c r="S26" s="48"/>
      <c r="T26" s="47" t="s">
        <v>51</v>
      </c>
      <c r="U26" s="47"/>
      <c r="V26" s="47"/>
      <c r="W26" s="104"/>
      <c r="X26" s="105"/>
      <c r="Y26" s="49"/>
      <c r="Z26" s="47"/>
      <c r="AA26" s="49"/>
      <c r="AB26" s="47"/>
      <c r="AC26" s="116"/>
      <c r="AD26" s="117"/>
      <c r="AE26" s="118"/>
      <c r="AF26" s="64"/>
      <c r="AG26" s="58"/>
      <c r="AH26" s="64"/>
      <c r="AI26" s="71"/>
      <c r="AJ26" s="64"/>
      <c r="AK26" s="71"/>
      <c r="AL26" s="64"/>
      <c r="AM26" s="71"/>
      <c r="AN26" s="64"/>
      <c r="AO26" s="68"/>
      <c r="AP26" s="64"/>
      <c r="AQ26" s="68"/>
      <c r="AR26" s="64"/>
      <c r="AS26" s="75"/>
      <c r="AT26" s="64"/>
      <c r="AU26" s="68"/>
      <c r="AV26" s="68"/>
      <c r="AW26" s="68"/>
      <c r="AX26" s="68"/>
      <c r="AY26" s="130"/>
      <c r="AZ26" s="131"/>
      <c r="BA26" s="132"/>
      <c r="BB26" s="131"/>
      <c r="BC26" s="132"/>
      <c r="BD26" s="133"/>
      <c r="BE26" s="81" t="s">
        <v>69</v>
      </c>
      <c r="BF26" s="81" t="s">
        <v>70</v>
      </c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</row>
    <row r="27" spans="1:214" ht="48">
      <c r="A27" s="17">
        <v>12</v>
      </c>
      <c r="B27" s="127" t="str">
        <f t="shared" si="0"/>
        <v>ESTEISY DAYANA FUENTES ARBOLEDA</v>
      </c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9"/>
      <c r="O27" s="29" t="s">
        <v>46</v>
      </c>
      <c r="P27" s="30"/>
      <c r="Q27" s="29" t="s">
        <v>51</v>
      </c>
      <c r="R27" s="47"/>
      <c r="S27" s="48"/>
      <c r="T27" s="47" t="s">
        <v>46</v>
      </c>
      <c r="U27" s="47"/>
      <c r="V27" s="47"/>
      <c r="W27" s="104"/>
      <c r="X27" s="105"/>
      <c r="Y27" s="49"/>
      <c r="Z27" s="47"/>
      <c r="AA27" s="49"/>
      <c r="AB27" s="47"/>
      <c r="AC27" s="116"/>
      <c r="AD27" s="117"/>
      <c r="AE27" s="118"/>
      <c r="AF27" s="64"/>
      <c r="AG27" s="58"/>
      <c r="AH27" s="64"/>
      <c r="AI27" s="71"/>
      <c r="AJ27" s="64"/>
      <c r="AK27" s="71"/>
      <c r="AL27" s="64"/>
      <c r="AM27" s="71"/>
      <c r="AN27" s="64"/>
      <c r="AO27" s="68"/>
      <c r="AP27" s="64"/>
      <c r="AQ27" s="68"/>
      <c r="AR27" s="64"/>
      <c r="AS27" s="75"/>
      <c r="AT27" s="64"/>
      <c r="AU27" s="68"/>
      <c r="AV27" s="68"/>
      <c r="AW27" s="68"/>
      <c r="AX27" s="68"/>
      <c r="AY27" s="130"/>
      <c r="AZ27" s="131"/>
      <c r="BA27" s="132"/>
      <c r="BB27" s="131"/>
      <c r="BC27" s="132"/>
      <c r="BD27" s="133"/>
      <c r="BE27" s="81" t="s">
        <v>71</v>
      </c>
      <c r="BF27" s="81" t="s">
        <v>72</v>
      </c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</row>
    <row r="28" spans="1:214" ht="32.25">
      <c r="A28" s="17">
        <v>13</v>
      </c>
      <c r="B28" s="127" t="str">
        <f t="shared" si="0"/>
        <v>JUAN JOSE ORTEGA NIETO</v>
      </c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9"/>
      <c r="O28" s="29" t="s">
        <v>46</v>
      </c>
      <c r="P28" s="30"/>
      <c r="Q28" s="29" t="s">
        <v>46</v>
      </c>
      <c r="R28" s="47"/>
      <c r="S28" s="48"/>
      <c r="T28" s="47" t="s">
        <v>46</v>
      </c>
      <c r="U28" s="47"/>
      <c r="V28" s="47"/>
      <c r="W28" s="104"/>
      <c r="X28" s="105"/>
      <c r="Y28" s="49"/>
      <c r="Z28" s="47"/>
      <c r="AA28" s="49"/>
      <c r="AB28" s="47"/>
      <c r="AC28" s="116"/>
      <c r="AD28" s="117"/>
      <c r="AE28" s="118"/>
      <c r="AF28" s="64"/>
      <c r="AG28" s="58"/>
      <c r="AH28" s="64"/>
      <c r="AI28" s="71"/>
      <c r="AJ28" s="64"/>
      <c r="AK28" s="71"/>
      <c r="AL28" s="64"/>
      <c r="AM28" s="71"/>
      <c r="AN28" s="64"/>
      <c r="AO28" s="68"/>
      <c r="AP28" s="64"/>
      <c r="AQ28" s="68"/>
      <c r="AR28" s="64"/>
      <c r="AS28" s="75"/>
      <c r="AT28" s="64"/>
      <c r="AU28" s="68"/>
      <c r="AV28" s="68"/>
      <c r="AW28" s="68"/>
      <c r="AX28" s="68"/>
      <c r="AY28" s="130"/>
      <c r="AZ28" s="131"/>
      <c r="BA28" s="132"/>
      <c r="BB28" s="131"/>
      <c r="BC28" s="132"/>
      <c r="BD28" s="133"/>
      <c r="BE28" s="81" t="s">
        <v>69</v>
      </c>
      <c r="BF28" s="81" t="s">
        <v>73</v>
      </c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</row>
    <row r="29" spans="1:214" ht="63.75">
      <c r="A29" s="18">
        <v>14</v>
      </c>
      <c r="B29" s="221" t="str">
        <f t="shared" si="0"/>
        <v>ANNIE MICHELLE RODRIGUEZ CARDONA</v>
      </c>
      <c r="C29" s="222"/>
      <c r="D29" s="222"/>
      <c r="E29" s="222"/>
      <c r="F29" s="222"/>
      <c r="G29" s="222"/>
      <c r="H29" s="222"/>
      <c r="I29" s="222"/>
      <c r="J29" s="222"/>
      <c r="K29" s="222"/>
      <c r="L29" s="222"/>
      <c r="M29" s="222"/>
      <c r="N29" s="223"/>
      <c r="O29" s="27"/>
      <c r="P29" s="28"/>
      <c r="Q29" s="27"/>
      <c r="R29" s="43"/>
      <c r="S29" s="46"/>
      <c r="T29" s="43"/>
      <c r="U29" s="43"/>
      <c r="V29" s="43"/>
      <c r="W29" s="42"/>
      <c r="X29" s="43"/>
      <c r="Y29" s="42"/>
      <c r="Z29" s="43"/>
      <c r="AA29" s="42"/>
      <c r="AB29" s="43"/>
      <c r="AC29" s="119"/>
      <c r="AD29" s="120"/>
      <c r="AE29" s="121"/>
      <c r="AF29" s="60"/>
      <c r="AG29" s="57"/>
      <c r="AH29" s="60"/>
      <c r="AI29" s="72"/>
      <c r="AJ29" s="60"/>
      <c r="AK29" s="72"/>
      <c r="AL29" s="60"/>
      <c r="AM29" s="72"/>
      <c r="AN29" s="60"/>
      <c r="AO29" s="76"/>
      <c r="AP29" s="60"/>
      <c r="AQ29" s="76"/>
      <c r="AR29" s="60"/>
      <c r="AS29" s="77"/>
      <c r="AT29" s="60"/>
      <c r="AU29" s="76"/>
      <c r="AV29" s="76"/>
      <c r="AW29" s="76"/>
      <c r="AX29" s="76"/>
      <c r="AY29" s="224"/>
      <c r="AZ29" s="225"/>
      <c r="BA29" s="226"/>
      <c r="BB29" s="225"/>
      <c r="BC29" s="226"/>
      <c r="BD29" s="227"/>
      <c r="BE29" s="82" t="s">
        <v>74</v>
      </c>
      <c r="BF29" s="82" t="s">
        <v>75</v>
      </c>
      <c r="BG29" s="122"/>
      <c r="BH29" s="122"/>
      <c r="BI29" s="122"/>
      <c r="BJ29" s="122"/>
      <c r="BK29" s="122"/>
      <c r="BL29" s="122"/>
      <c r="BM29" s="122"/>
      <c r="BN29" s="122"/>
      <c r="BO29" s="122"/>
      <c r="BP29" s="122"/>
      <c r="BQ29" s="122"/>
      <c r="BR29" s="122"/>
      <c r="BS29" s="122"/>
      <c r="BT29" s="122"/>
      <c r="BU29" s="122"/>
      <c r="BV29" s="122"/>
      <c r="BW29" s="122"/>
      <c r="BX29" s="122"/>
      <c r="BY29" s="122"/>
      <c r="BZ29" s="122"/>
      <c r="CA29" s="122"/>
      <c r="CB29" s="122"/>
      <c r="CC29" s="122"/>
      <c r="CD29" s="122"/>
      <c r="CE29" s="122"/>
      <c r="CF29" s="122"/>
      <c r="CG29" s="122"/>
      <c r="CH29" s="122"/>
      <c r="CI29" s="122"/>
      <c r="CJ29" s="122"/>
      <c r="CK29" s="122"/>
      <c r="CL29" s="122"/>
      <c r="CM29" s="122"/>
      <c r="CN29" s="122"/>
      <c r="CO29" s="122"/>
      <c r="CP29" s="122"/>
      <c r="CQ29" s="122"/>
      <c r="CR29" s="122"/>
      <c r="CS29" s="122"/>
      <c r="CT29" s="122"/>
      <c r="CU29" s="122"/>
      <c r="CV29" s="122"/>
      <c r="CW29" s="122"/>
      <c r="CX29" s="122"/>
      <c r="CY29" s="122"/>
      <c r="CZ29" s="122"/>
      <c r="DA29" s="122"/>
      <c r="DB29" s="122"/>
      <c r="DC29" s="122"/>
      <c r="DD29" s="122"/>
      <c r="DE29" s="122"/>
      <c r="DF29" s="122"/>
      <c r="DG29" s="122"/>
      <c r="DH29" s="122"/>
      <c r="DI29" s="122"/>
      <c r="DJ29" s="122"/>
      <c r="DK29" s="122"/>
      <c r="DL29" s="122"/>
      <c r="DM29" s="122"/>
      <c r="DN29" s="122"/>
      <c r="DO29" s="122"/>
      <c r="DP29" s="122"/>
      <c r="DQ29" s="122"/>
      <c r="DR29" s="122"/>
      <c r="DS29" s="122"/>
      <c r="DT29" s="122"/>
      <c r="DU29" s="122"/>
      <c r="DV29" s="122"/>
      <c r="DW29" s="122"/>
      <c r="DX29" s="122"/>
      <c r="DY29" s="122"/>
      <c r="DZ29" s="122"/>
      <c r="EA29" s="122"/>
      <c r="EB29" s="122"/>
      <c r="EC29" s="122"/>
      <c r="ED29" s="122"/>
      <c r="EE29" s="122"/>
      <c r="EF29" s="122"/>
      <c r="EG29" s="122"/>
      <c r="EH29" s="122"/>
      <c r="EI29" s="122"/>
      <c r="EJ29" s="122"/>
      <c r="EK29" s="122"/>
      <c r="EL29" s="122"/>
      <c r="EM29" s="122"/>
      <c r="EN29" s="122"/>
      <c r="EO29" s="122"/>
      <c r="EP29" s="122"/>
      <c r="EQ29" s="122"/>
      <c r="ER29" s="122"/>
      <c r="ES29" s="122"/>
      <c r="ET29" s="122"/>
      <c r="EU29" s="122"/>
      <c r="EV29" s="122"/>
      <c r="EW29" s="122"/>
      <c r="EX29" s="122"/>
      <c r="EY29" s="122"/>
      <c r="EZ29" s="122"/>
      <c r="FA29" s="122"/>
      <c r="FB29" s="122"/>
      <c r="FC29" s="122"/>
      <c r="FD29" s="122"/>
      <c r="FE29" s="122"/>
      <c r="FF29" s="122"/>
      <c r="FG29" s="122"/>
      <c r="FH29" s="122"/>
      <c r="FI29" s="122"/>
      <c r="FJ29" s="122"/>
      <c r="FK29" s="122"/>
      <c r="FL29" s="122"/>
      <c r="FM29" s="122"/>
      <c r="FN29" s="122"/>
      <c r="FO29" s="122"/>
      <c r="FP29" s="122"/>
      <c r="FQ29" s="122"/>
      <c r="FR29" s="122"/>
      <c r="FS29" s="122"/>
      <c r="FT29" s="122"/>
      <c r="FU29" s="122"/>
      <c r="FV29" s="122"/>
      <c r="FW29" s="122"/>
      <c r="FX29" s="122"/>
      <c r="FY29" s="122"/>
      <c r="FZ29" s="122"/>
      <c r="GA29" s="122"/>
      <c r="GB29" s="122"/>
      <c r="GC29" s="122"/>
      <c r="GD29" s="122"/>
      <c r="GE29" s="122"/>
      <c r="GF29" s="122"/>
      <c r="GG29" s="122"/>
      <c r="GH29" s="122"/>
      <c r="GI29" s="122"/>
      <c r="GJ29" s="122"/>
      <c r="GK29" s="122"/>
      <c r="GL29" s="122"/>
      <c r="GM29" s="122"/>
      <c r="GN29" s="122"/>
      <c r="GO29" s="122"/>
      <c r="GP29" s="122"/>
      <c r="GQ29" s="122"/>
      <c r="GR29" s="122"/>
      <c r="GS29" s="122"/>
      <c r="GT29" s="122"/>
      <c r="GU29" s="122"/>
      <c r="GV29" s="122"/>
      <c r="GW29" s="122"/>
      <c r="GX29" s="122"/>
      <c r="GY29" s="122"/>
      <c r="GZ29" s="122"/>
      <c r="HA29" s="122"/>
      <c r="HB29" s="122"/>
      <c r="HC29" s="122"/>
      <c r="HD29" s="122"/>
      <c r="HE29" s="122"/>
      <c r="HF29" s="122"/>
    </row>
    <row r="30" spans="1:214" ht="48">
      <c r="A30" s="18">
        <v>15</v>
      </c>
      <c r="B30" s="221" t="str">
        <f t="shared" si="0"/>
        <v>DYLAN MAURICIO GIRALDO REYES</v>
      </c>
      <c r="C30" s="222"/>
      <c r="D30" s="222"/>
      <c r="E30" s="222"/>
      <c r="F30" s="222"/>
      <c r="G30" s="222"/>
      <c r="H30" s="222"/>
      <c r="I30" s="222"/>
      <c r="J30" s="222"/>
      <c r="K30" s="222"/>
      <c r="L30" s="222"/>
      <c r="M30" s="222"/>
      <c r="N30" s="223"/>
      <c r="O30" s="95"/>
      <c r="P30" s="96"/>
      <c r="Q30" s="97"/>
      <c r="R30" s="98"/>
      <c r="S30" s="99"/>
      <c r="T30" s="98"/>
      <c r="U30" s="98"/>
      <c r="V30" s="98"/>
      <c r="W30" s="102"/>
      <c r="X30" s="103"/>
      <c r="Y30" s="42"/>
      <c r="Z30" s="43"/>
      <c r="AA30" s="42"/>
      <c r="AB30" s="43"/>
      <c r="AC30" s="109"/>
      <c r="AD30" s="110"/>
      <c r="AE30" s="111"/>
      <c r="AF30" s="57"/>
      <c r="AG30" s="57"/>
      <c r="AH30" s="57"/>
      <c r="AI30" s="72"/>
      <c r="AJ30" s="57"/>
      <c r="AK30" s="72"/>
      <c r="AL30" s="57"/>
      <c r="AM30" s="72"/>
      <c r="AN30" s="57"/>
      <c r="AO30" s="76"/>
      <c r="AP30" s="57"/>
      <c r="AQ30" s="76"/>
      <c r="AR30" s="57"/>
      <c r="AS30" s="77"/>
      <c r="AT30" s="57"/>
      <c r="AU30" s="76"/>
      <c r="AV30" s="76"/>
      <c r="AW30" s="76"/>
      <c r="AX30" s="76"/>
      <c r="AY30" s="224"/>
      <c r="AZ30" s="225"/>
      <c r="BA30" s="226"/>
      <c r="BB30" s="225"/>
      <c r="BC30" s="226"/>
      <c r="BD30" s="227"/>
      <c r="BE30" s="82" t="s">
        <v>76</v>
      </c>
      <c r="BF30" s="82" t="s">
        <v>77</v>
      </c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</row>
    <row r="31" spans="1:214" ht="48">
      <c r="A31" s="17">
        <v>16</v>
      </c>
      <c r="B31" s="127" t="str">
        <f t="shared" si="0"/>
        <v>NICOLE SALINAS ESPINOSA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9"/>
      <c r="O31" s="25" t="s">
        <v>46</v>
      </c>
      <c r="P31" s="26"/>
      <c r="Q31" s="25" t="s">
        <v>46</v>
      </c>
      <c r="R31" s="44"/>
      <c r="S31" s="45"/>
      <c r="T31" s="44" t="s">
        <v>46</v>
      </c>
      <c r="U31" s="44"/>
      <c r="V31" s="44"/>
      <c r="W31" s="102"/>
      <c r="X31" s="103"/>
      <c r="Y31" s="53"/>
      <c r="Z31" s="44"/>
      <c r="AA31" s="53"/>
      <c r="AB31" s="44"/>
      <c r="AC31" s="112"/>
      <c r="AD31" s="113"/>
      <c r="AE31" s="114"/>
      <c r="AF31" s="61"/>
      <c r="AG31" s="58"/>
      <c r="AH31" s="61"/>
      <c r="AI31" s="71"/>
      <c r="AJ31" s="61"/>
      <c r="AK31" s="71"/>
      <c r="AL31" s="61"/>
      <c r="AM31" s="71"/>
      <c r="AN31" s="61"/>
      <c r="AO31" s="68"/>
      <c r="AP31" s="61"/>
      <c r="AQ31" s="68"/>
      <c r="AR31" s="61"/>
      <c r="AS31" s="75"/>
      <c r="AT31" s="61"/>
      <c r="AU31" s="68"/>
      <c r="AV31" s="68"/>
      <c r="AW31" s="68"/>
      <c r="AX31" s="68"/>
      <c r="AY31" s="130"/>
      <c r="AZ31" s="131"/>
      <c r="BA31" s="132"/>
      <c r="BB31" s="131"/>
      <c r="BC31" s="132"/>
      <c r="BD31" s="133"/>
      <c r="BE31" s="81" t="s">
        <v>78</v>
      </c>
      <c r="BF31" s="81" t="s">
        <v>79</v>
      </c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79"/>
      <c r="DG31" s="79"/>
      <c r="DH31" s="79"/>
      <c r="DI31" s="79"/>
      <c r="DJ31" s="79"/>
      <c r="DK31" s="79"/>
      <c r="DL31" s="79"/>
      <c r="DM31" s="79"/>
      <c r="DN31" s="79"/>
      <c r="DO31" s="79"/>
      <c r="DP31" s="79"/>
      <c r="DQ31" s="79"/>
      <c r="DR31" s="79"/>
      <c r="DS31" s="79"/>
      <c r="DT31" s="79"/>
      <c r="DU31" s="79"/>
      <c r="DV31" s="79"/>
      <c r="DW31" s="79"/>
      <c r="DX31" s="79"/>
      <c r="DY31" s="79"/>
      <c r="DZ31" s="79"/>
      <c r="EA31" s="79"/>
      <c r="EB31" s="79"/>
      <c r="EC31" s="79"/>
      <c r="ED31" s="79"/>
      <c r="EE31" s="79"/>
      <c r="EF31" s="79"/>
      <c r="EG31" s="79"/>
      <c r="EH31" s="79"/>
      <c r="EI31" s="79"/>
      <c r="EJ31" s="79"/>
      <c r="EK31" s="79"/>
      <c r="EL31" s="79"/>
      <c r="EM31" s="79"/>
      <c r="EN31" s="79"/>
      <c r="EO31" s="79"/>
      <c r="EP31" s="79"/>
      <c r="EQ31" s="79"/>
      <c r="ER31" s="79"/>
      <c r="ES31" s="79"/>
      <c r="ET31" s="79"/>
      <c r="EU31" s="79"/>
      <c r="EV31" s="79"/>
      <c r="EW31" s="79"/>
      <c r="EX31" s="79"/>
      <c r="EY31" s="79"/>
      <c r="EZ31" s="79"/>
      <c r="FA31" s="79"/>
      <c r="FB31" s="79"/>
      <c r="FC31" s="79"/>
      <c r="FD31" s="79"/>
      <c r="FE31" s="79"/>
      <c r="FF31" s="79"/>
      <c r="FG31" s="79"/>
      <c r="FH31" s="79"/>
      <c r="FI31" s="79"/>
      <c r="FJ31" s="79"/>
      <c r="FK31" s="79"/>
      <c r="FL31" s="79"/>
      <c r="FM31" s="79"/>
      <c r="FN31" s="79"/>
      <c r="FO31" s="79"/>
      <c r="FP31" s="79"/>
      <c r="FQ31" s="79"/>
      <c r="FR31" s="79"/>
      <c r="FS31" s="79"/>
      <c r="FT31" s="79"/>
      <c r="FU31" s="79"/>
      <c r="FV31" s="79"/>
      <c r="FW31" s="79"/>
      <c r="FX31" s="79"/>
      <c r="FY31" s="79"/>
      <c r="FZ31" s="79"/>
      <c r="GA31" s="79"/>
      <c r="GB31" s="79"/>
      <c r="GC31" s="79"/>
      <c r="GD31" s="79"/>
      <c r="GE31" s="79"/>
      <c r="GF31" s="79"/>
      <c r="GG31" s="79"/>
      <c r="GH31" s="79"/>
      <c r="GI31" s="79"/>
      <c r="GJ31" s="79"/>
      <c r="GK31" s="79"/>
      <c r="GL31" s="79"/>
      <c r="GM31" s="79"/>
      <c r="GN31" s="79"/>
      <c r="GO31" s="79"/>
      <c r="GP31" s="79"/>
      <c r="GQ31" s="79"/>
      <c r="GR31" s="79"/>
      <c r="GS31" s="79"/>
      <c r="GT31" s="79"/>
      <c r="GU31" s="79"/>
      <c r="GV31" s="79"/>
      <c r="GW31" s="79"/>
      <c r="GX31" s="79"/>
      <c r="GY31" s="79"/>
      <c r="GZ31" s="79"/>
      <c r="HA31" s="79"/>
      <c r="HB31" s="79"/>
      <c r="HC31" s="79"/>
      <c r="HD31" s="79"/>
      <c r="HE31" s="79"/>
      <c r="HF31" s="79"/>
    </row>
    <row r="32" spans="1:214" ht="32.25">
      <c r="A32" s="17">
        <v>17</v>
      </c>
      <c r="B32" s="127" t="str">
        <f t="shared" si="0"/>
        <v>NICOL LOPEZ DIAZ</v>
      </c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9"/>
      <c r="O32" s="25" t="s">
        <v>46</v>
      </c>
      <c r="P32" s="26"/>
      <c r="Q32" s="25" t="s">
        <v>46</v>
      </c>
      <c r="R32" s="44"/>
      <c r="S32" s="45"/>
      <c r="T32" s="44" t="s">
        <v>46</v>
      </c>
      <c r="U32" s="44"/>
      <c r="V32" s="44"/>
      <c r="W32" s="102"/>
      <c r="X32" s="103"/>
      <c r="Y32" s="53"/>
      <c r="Z32" s="44"/>
      <c r="AA32" s="53"/>
      <c r="AB32" s="44"/>
      <c r="AC32" s="112"/>
      <c r="AD32" s="113"/>
      <c r="AE32" s="115"/>
      <c r="AF32" s="61"/>
      <c r="AG32" s="58"/>
      <c r="AH32" s="61"/>
      <c r="AI32" s="71"/>
      <c r="AJ32" s="61"/>
      <c r="AK32" s="71"/>
      <c r="AL32" s="61"/>
      <c r="AM32" s="71"/>
      <c r="AN32" s="61"/>
      <c r="AO32" s="68"/>
      <c r="AP32" s="61"/>
      <c r="AQ32" s="68"/>
      <c r="AR32" s="61"/>
      <c r="AS32" s="75"/>
      <c r="AT32" s="61"/>
      <c r="AU32" s="68"/>
      <c r="AV32" s="68"/>
      <c r="AW32" s="68"/>
      <c r="AX32" s="68"/>
      <c r="AY32" s="130"/>
      <c r="AZ32" s="131"/>
      <c r="BA32" s="132"/>
      <c r="BB32" s="131"/>
      <c r="BC32" s="132"/>
      <c r="BD32" s="133"/>
      <c r="BE32" s="81" t="s">
        <v>80</v>
      </c>
      <c r="BF32" s="81" t="s">
        <v>81</v>
      </c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79"/>
      <c r="DG32" s="79"/>
      <c r="DH32" s="79"/>
      <c r="DI32" s="79"/>
      <c r="DJ32" s="79"/>
      <c r="DK32" s="79"/>
      <c r="DL32" s="79"/>
      <c r="DM32" s="79"/>
      <c r="DN32" s="79"/>
      <c r="DO32" s="79"/>
      <c r="DP32" s="79"/>
      <c r="DQ32" s="79"/>
      <c r="DR32" s="79"/>
      <c r="DS32" s="79"/>
      <c r="DT32" s="79"/>
      <c r="DU32" s="79"/>
      <c r="DV32" s="79"/>
      <c r="DW32" s="79"/>
      <c r="DX32" s="79"/>
      <c r="DY32" s="79"/>
      <c r="DZ32" s="79"/>
      <c r="EA32" s="79"/>
      <c r="EB32" s="79"/>
      <c r="EC32" s="79"/>
      <c r="ED32" s="79"/>
      <c r="EE32" s="79"/>
      <c r="EF32" s="79"/>
      <c r="EG32" s="79"/>
      <c r="EH32" s="79"/>
      <c r="EI32" s="79"/>
      <c r="EJ32" s="79"/>
      <c r="EK32" s="79"/>
      <c r="EL32" s="79"/>
      <c r="EM32" s="79"/>
      <c r="EN32" s="79"/>
      <c r="EO32" s="79"/>
      <c r="EP32" s="79"/>
      <c r="EQ32" s="79"/>
      <c r="ER32" s="79"/>
      <c r="ES32" s="79"/>
      <c r="ET32" s="79"/>
      <c r="EU32" s="79"/>
      <c r="EV32" s="79"/>
      <c r="EW32" s="79"/>
      <c r="EX32" s="79"/>
      <c r="EY32" s="79"/>
      <c r="EZ32" s="79"/>
      <c r="FA32" s="79"/>
      <c r="FB32" s="79"/>
      <c r="FC32" s="79"/>
      <c r="FD32" s="79"/>
      <c r="FE32" s="79"/>
      <c r="FF32" s="79"/>
      <c r="FG32" s="79"/>
      <c r="FH32" s="79"/>
      <c r="FI32" s="79"/>
      <c r="FJ32" s="79"/>
      <c r="FK32" s="79"/>
      <c r="FL32" s="79"/>
      <c r="FM32" s="79"/>
      <c r="FN32" s="79"/>
      <c r="FO32" s="79"/>
      <c r="FP32" s="79"/>
      <c r="FQ32" s="79"/>
      <c r="FR32" s="79"/>
      <c r="FS32" s="79"/>
      <c r="FT32" s="79"/>
      <c r="FU32" s="79"/>
      <c r="FV32" s="79"/>
      <c r="FW32" s="79"/>
      <c r="FX32" s="79"/>
      <c r="FY32" s="79"/>
      <c r="FZ32" s="79"/>
      <c r="GA32" s="79"/>
      <c r="GB32" s="79"/>
      <c r="GC32" s="79"/>
      <c r="GD32" s="79"/>
      <c r="GE32" s="79"/>
      <c r="GF32" s="79"/>
      <c r="GG32" s="79"/>
      <c r="GH32" s="79"/>
      <c r="GI32" s="79"/>
      <c r="GJ32" s="79"/>
      <c r="GK32" s="79"/>
      <c r="GL32" s="79"/>
      <c r="GM32" s="79"/>
      <c r="GN32" s="79"/>
      <c r="GO32" s="79"/>
      <c r="GP32" s="79"/>
      <c r="GQ32" s="79"/>
      <c r="GR32" s="79"/>
      <c r="GS32" s="79"/>
      <c r="GT32" s="79"/>
      <c r="GU32" s="79"/>
      <c r="GV32" s="79"/>
      <c r="GW32" s="79"/>
      <c r="GX32" s="79"/>
      <c r="GY32" s="79"/>
      <c r="GZ32" s="79"/>
      <c r="HA32" s="79"/>
      <c r="HB32" s="79"/>
      <c r="HC32" s="79"/>
      <c r="HD32" s="79"/>
      <c r="HE32" s="79"/>
      <c r="HF32" s="79"/>
    </row>
    <row r="33" spans="1:214" ht="32.25">
      <c r="A33" s="18">
        <v>18</v>
      </c>
      <c r="B33" s="221" t="str">
        <f t="shared" si="0"/>
        <v>JHON JAIVER FLOREZ DUARTE</v>
      </c>
      <c r="C33" s="222"/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3"/>
      <c r="O33" s="27"/>
      <c r="P33" s="28"/>
      <c r="Q33" s="27"/>
      <c r="R33" s="43"/>
      <c r="S33" s="46"/>
      <c r="T33" s="43"/>
      <c r="U33" s="43"/>
      <c r="V33" s="43"/>
      <c r="W33" s="102"/>
      <c r="X33" s="103"/>
      <c r="Y33" s="42"/>
      <c r="Z33" s="43"/>
      <c r="AA33" s="42"/>
      <c r="AB33" s="43"/>
      <c r="AC33" s="112"/>
      <c r="AD33" s="113"/>
      <c r="AE33" s="114"/>
      <c r="AF33" s="60"/>
      <c r="AG33" s="57"/>
      <c r="AH33" s="60"/>
      <c r="AI33" s="72"/>
      <c r="AJ33" s="60"/>
      <c r="AK33" s="72"/>
      <c r="AL33" s="60"/>
      <c r="AM33" s="72"/>
      <c r="AN33" s="60"/>
      <c r="AO33" s="76"/>
      <c r="AP33" s="60"/>
      <c r="AQ33" s="76"/>
      <c r="AR33" s="60"/>
      <c r="AS33" s="77"/>
      <c r="AT33" s="60"/>
      <c r="AU33" s="76"/>
      <c r="AV33" s="76"/>
      <c r="AW33" s="76"/>
      <c r="AX33" s="76"/>
      <c r="AY33" s="224"/>
      <c r="AZ33" s="225"/>
      <c r="BA33" s="226"/>
      <c r="BB33" s="225"/>
      <c r="BC33" s="226"/>
      <c r="BD33" s="227"/>
      <c r="BE33" s="82" t="s">
        <v>82</v>
      </c>
      <c r="BF33" s="82" t="s">
        <v>83</v>
      </c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</row>
    <row r="34" spans="1:214" ht="32.25">
      <c r="A34" s="17">
        <v>19</v>
      </c>
      <c r="B34" s="127" t="str">
        <f t="shared" si="0"/>
        <v>JOSEPH ESTEBAN RESTREPO MORA</v>
      </c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9"/>
      <c r="O34" s="25" t="s">
        <v>46</v>
      </c>
      <c r="P34" s="26"/>
      <c r="Q34" s="25" t="s">
        <v>46</v>
      </c>
      <c r="R34" s="44"/>
      <c r="S34" s="45"/>
      <c r="T34" s="44" t="s">
        <v>46</v>
      </c>
      <c r="U34" s="44"/>
      <c r="V34" s="44"/>
      <c r="W34" s="102"/>
      <c r="X34" s="103"/>
      <c r="Y34" s="53"/>
      <c r="Z34" s="44"/>
      <c r="AA34" s="53"/>
      <c r="AB34" s="44"/>
      <c r="AC34" s="112"/>
      <c r="AD34" s="113"/>
      <c r="AE34" s="114"/>
      <c r="AF34" s="61"/>
      <c r="AG34" s="58"/>
      <c r="AH34" s="61"/>
      <c r="AI34" s="71"/>
      <c r="AJ34" s="61"/>
      <c r="AK34" s="71"/>
      <c r="AL34" s="61"/>
      <c r="AM34" s="71"/>
      <c r="AN34" s="61"/>
      <c r="AO34" s="68"/>
      <c r="AP34" s="61"/>
      <c r="AQ34" s="68"/>
      <c r="AR34" s="61"/>
      <c r="AS34" s="75"/>
      <c r="AT34" s="61"/>
      <c r="AU34" s="68"/>
      <c r="AV34" s="68"/>
      <c r="AW34" s="68"/>
      <c r="AX34" s="68"/>
      <c r="AY34" s="130"/>
      <c r="AZ34" s="131"/>
      <c r="BA34" s="132"/>
      <c r="BB34" s="131"/>
      <c r="BC34" s="132"/>
      <c r="BD34" s="133"/>
      <c r="BE34" s="81" t="s">
        <v>84</v>
      </c>
      <c r="BF34" s="81" t="s">
        <v>85</v>
      </c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79"/>
      <c r="DG34" s="79"/>
      <c r="DH34" s="79"/>
      <c r="DI34" s="79"/>
      <c r="DJ34" s="79"/>
      <c r="DK34" s="79"/>
      <c r="DL34" s="79"/>
      <c r="DM34" s="79"/>
      <c r="DN34" s="79"/>
      <c r="DO34" s="79"/>
      <c r="DP34" s="79"/>
      <c r="DQ34" s="79"/>
      <c r="DR34" s="79"/>
      <c r="DS34" s="79"/>
      <c r="DT34" s="79"/>
      <c r="DU34" s="79"/>
      <c r="DV34" s="79"/>
      <c r="DW34" s="79"/>
      <c r="DX34" s="79"/>
      <c r="DY34" s="79"/>
      <c r="DZ34" s="79"/>
      <c r="EA34" s="79"/>
      <c r="EB34" s="79"/>
      <c r="EC34" s="79"/>
      <c r="ED34" s="79"/>
      <c r="EE34" s="79"/>
      <c r="EF34" s="79"/>
      <c r="EG34" s="79"/>
      <c r="EH34" s="79"/>
      <c r="EI34" s="79"/>
      <c r="EJ34" s="79"/>
      <c r="EK34" s="79"/>
      <c r="EL34" s="79"/>
      <c r="EM34" s="79"/>
      <c r="EN34" s="79"/>
      <c r="EO34" s="79"/>
      <c r="EP34" s="79"/>
      <c r="EQ34" s="79"/>
      <c r="ER34" s="79"/>
      <c r="ES34" s="79"/>
      <c r="ET34" s="79"/>
      <c r="EU34" s="79"/>
      <c r="EV34" s="79"/>
      <c r="EW34" s="79"/>
      <c r="EX34" s="79"/>
      <c r="EY34" s="79"/>
      <c r="EZ34" s="79"/>
      <c r="FA34" s="79"/>
      <c r="FB34" s="79"/>
      <c r="FC34" s="79"/>
      <c r="FD34" s="79"/>
      <c r="FE34" s="79"/>
      <c r="FF34" s="79"/>
      <c r="FG34" s="79"/>
      <c r="FH34" s="79"/>
      <c r="FI34" s="79"/>
      <c r="FJ34" s="79"/>
      <c r="FK34" s="79"/>
      <c r="FL34" s="79"/>
      <c r="FM34" s="79"/>
      <c r="FN34" s="79"/>
      <c r="FO34" s="79"/>
      <c r="FP34" s="79"/>
      <c r="FQ34" s="79"/>
      <c r="FR34" s="79"/>
      <c r="FS34" s="79"/>
      <c r="FT34" s="79"/>
      <c r="FU34" s="79"/>
      <c r="FV34" s="79"/>
      <c r="FW34" s="79"/>
      <c r="FX34" s="79"/>
      <c r="FY34" s="79"/>
      <c r="FZ34" s="79"/>
      <c r="GA34" s="79"/>
      <c r="GB34" s="79"/>
      <c r="GC34" s="79"/>
      <c r="GD34" s="79"/>
      <c r="GE34" s="79"/>
      <c r="GF34" s="79"/>
      <c r="GG34" s="79"/>
      <c r="GH34" s="79"/>
      <c r="GI34" s="79"/>
      <c r="GJ34" s="79"/>
      <c r="GK34" s="79"/>
      <c r="GL34" s="79"/>
      <c r="GM34" s="79"/>
      <c r="GN34" s="79"/>
      <c r="GO34" s="79"/>
      <c r="GP34" s="79"/>
      <c r="GQ34" s="79"/>
      <c r="GR34" s="79"/>
      <c r="GS34" s="79"/>
      <c r="GT34" s="79"/>
      <c r="GU34" s="79"/>
      <c r="GV34" s="79"/>
      <c r="GW34" s="79"/>
      <c r="GX34" s="79"/>
      <c r="GY34" s="79"/>
      <c r="GZ34" s="79"/>
      <c r="HA34" s="79"/>
      <c r="HB34" s="79"/>
      <c r="HC34" s="79"/>
      <c r="HD34" s="79"/>
      <c r="HE34" s="79"/>
      <c r="HF34" s="79"/>
    </row>
    <row r="35" spans="1:214" ht="48">
      <c r="A35" s="18">
        <v>20</v>
      </c>
      <c r="B35" s="221" t="str">
        <f t="shared" si="0"/>
        <v>MIGUEL ANGEL HERNANDEZ GALLEGO</v>
      </c>
      <c r="C35" s="222"/>
      <c r="D35" s="222"/>
      <c r="E35" s="222"/>
      <c r="F35" s="222"/>
      <c r="G35" s="222"/>
      <c r="H35" s="222"/>
      <c r="I35" s="222"/>
      <c r="J35" s="222"/>
      <c r="K35" s="222"/>
      <c r="L35" s="222"/>
      <c r="M35" s="222"/>
      <c r="N35" s="223"/>
      <c r="O35" s="27"/>
      <c r="P35" s="28"/>
      <c r="Q35" s="27"/>
      <c r="R35" s="43"/>
      <c r="S35" s="46"/>
      <c r="T35" s="43"/>
      <c r="U35" s="43"/>
      <c r="V35" s="43"/>
      <c r="W35" s="102"/>
      <c r="X35" s="103"/>
      <c r="Y35" s="42"/>
      <c r="Z35" s="43"/>
      <c r="AA35" s="42"/>
      <c r="AB35" s="43"/>
      <c r="AC35" s="112"/>
      <c r="AD35" s="113"/>
      <c r="AE35" s="114"/>
      <c r="AF35" s="60"/>
      <c r="AG35" s="57"/>
      <c r="AH35" s="60"/>
      <c r="AI35" s="72"/>
      <c r="AJ35" s="60"/>
      <c r="AK35" s="100"/>
      <c r="AL35" s="60"/>
      <c r="AM35" s="72"/>
      <c r="AN35" s="60"/>
      <c r="AO35" s="76"/>
      <c r="AP35" s="60"/>
      <c r="AQ35" s="76"/>
      <c r="AR35" s="60"/>
      <c r="AS35" s="77"/>
      <c r="AT35" s="60"/>
      <c r="AU35" s="76"/>
      <c r="AV35" s="76"/>
      <c r="AW35" s="76"/>
      <c r="AX35" s="76"/>
      <c r="AY35" s="224"/>
      <c r="AZ35" s="225"/>
      <c r="BA35" s="226"/>
      <c r="BB35" s="225"/>
      <c r="BC35" s="226"/>
      <c r="BD35" s="227"/>
      <c r="BE35" s="82" t="s">
        <v>86</v>
      </c>
      <c r="BF35" s="82" t="s">
        <v>87</v>
      </c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</row>
    <row r="36" spans="1:214" ht="63.75">
      <c r="A36" s="17">
        <v>21</v>
      </c>
      <c r="B36" s="127" t="str">
        <f t="shared" si="0"/>
        <v>ESTEFANIA GUERRERO ORDOÑEZ</v>
      </c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9"/>
      <c r="O36" s="29" t="s">
        <v>46</v>
      </c>
      <c r="P36" s="30"/>
      <c r="Q36" s="29" t="s">
        <v>46</v>
      </c>
      <c r="R36" s="47"/>
      <c r="S36" s="48"/>
      <c r="T36" s="47" t="s">
        <v>46</v>
      </c>
      <c r="U36" s="47"/>
      <c r="V36" s="47"/>
      <c r="W36" s="104"/>
      <c r="X36" s="105"/>
      <c r="Y36" s="49"/>
      <c r="Z36" s="47"/>
      <c r="AA36" s="49"/>
      <c r="AB36" s="47"/>
      <c r="AC36" s="116"/>
      <c r="AD36" s="117"/>
      <c r="AE36" s="118"/>
      <c r="AF36" s="64"/>
      <c r="AG36" s="58"/>
      <c r="AH36" s="64"/>
      <c r="AI36" s="71"/>
      <c r="AJ36" s="64"/>
      <c r="AK36" s="71"/>
      <c r="AL36" s="64"/>
      <c r="AM36" s="71"/>
      <c r="AN36" s="64"/>
      <c r="AO36" s="68"/>
      <c r="AP36" s="64"/>
      <c r="AQ36" s="68"/>
      <c r="AR36" s="64"/>
      <c r="AS36" s="75"/>
      <c r="AT36" s="64"/>
      <c r="AU36" s="68"/>
      <c r="AV36" s="68"/>
      <c r="AW36" s="68"/>
      <c r="AX36" s="68"/>
      <c r="AY36" s="130"/>
      <c r="AZ36" s="131"/>
      <c r="BA36" s="132"/>
      <c r="BB36" s="131"/>
      <c r="BC36" s="132"/>
      <c r="BD36" s="133"/>
      <c r="BE36" s="81" t="s">
        <v>89</v>
      </c>
      <c r="BF36" s="81" t="s">
        <v>90</v>
      </c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</row>
    <row r="37" spans="1:214" s="123" customFormat="1" ht="32.25">
      <c r="A37" s="18">
        <v>22</v>
      </c>
      <c r="B37" s="221" t="str">
        <f t="shared" si="0"/>
        <v>LAURA DUQUE VALENCIA</v>
      </c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3"/>
      <c r="O37" s="31"/>
      <c r="P37" s="32"/>
      <c r="Q37" s="31" t="s">
        <v>51</v>
      </c>
      <c r="R37" s="50"/>
      <c r="S37" s="51"/>
      <c r="T37" s="50"/>
      <c r="U37" s="50"/>
      <c r="V37" s="50"/>
      <c r="W37" s="52"/>
      <c r="X37" s="50"/>
      <c r="Y37" s="52"/>
      <c r="Z37" s="50"/>
      <c r="AA37" s="52"/>
      <c r="AB37" s="50"/>
      <c r="AC37" s="124"/>
      <c r="AD37" s="125"/>
      <c r="AE37" s="126"/>
      <c r="AF37" s="66"/>
      <c r="AG37" s="57"/>
      <c r="AH37" s="66"/>
      <c r="AI37" s="72"/>
      <c r="AJ37" s="66"/>
      <c r="AK37" s="72"/>
      <c r="AL37" s="66"/>
      <c r="AM37" s="72"/>
      <c r="AN37" s="66"/>
      <c r="AO37" s="76"/>
      <c r="AP37" s="66"/>
      <c r="AQ37" s="76"/>
      <c r="AR37" s="66"/>
      <c r="AS37" s="77"/>
      <c r="AT37" s="66"/>
      <c r="AU37" s="76"/>
      <c r="AV37" s="76"/>
      <c r="AW37" s="76"/>
      <c r="AX37" s="76"/>
      <c r="AY37" s="224"/>
      <c r="AZ37" s="225"/>
      <c r="BA37" s="226"/>
      <c r="BB37" s="225"/>
      <c r="BC37" s="226"/>
      <c r="BD37" s="227"/>
      <c r="BE37" s="82" t="s">
        <v>91</v>
      </c>
      <c r="BF37" s="82" t="s">
        <v>92</v>
      </c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</row>
    <row r="38" spans="1:214" ht="48">
      <c r="A38" s="17">
        <v>23</v>
      </c>
      <c r="B38" s="127" t="str">
        <f t="shared" si="0"/>
        <v>JENSSY DAYANA MOSQUERA TRUJILLO</v>
      </c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9"/>
      <c r="O38" s="29" t="s">
        <v>46</v>
      </c>
      <c r="P38" s="30"/>
      <c r="Q38" s="29" t="s">
        <v>46</v>
      </c>
      <c r="R38" s="47"/>
      <c r="S38" s="48"/>
      <c r="T38" s="47" t="s">
        <v>46</v>
      </c>
      <c r="U38" s="47"/>
      <c r="V38" s="47"/>
      <c r="W38" s="104"/>
      <c r="X38" s="105"/>
      <c r="Y38" s="49"/>
      <c r="Z38" s="47"/>
      <c r="AA38" s="49"/>
      <c r="AB38" s="47"/>
      <c r="AC38" s="116"/>
      <c r="AD38" s="117"/>
      <c r="AE38" s="118"/>
      <c r="AF38" s="64"/>
      <c r="AG38" s="58"/>
      <c r="AH38" s="64"/>
      <c r="AI38" s="71"/>
      <c r="AJ38" s="64"/>
      <c r="AK38" s="71"/>
      <c r="AL38" s="64"/>
      <c r="AM38" s="71"/>
      <c r="AN38" s="64"/>
      <c r="AO38" s="68"/>
      <c r="AP38" s="64"/>
      <c r="AQ38" s="68"/>
      <c r="AR38" s="64"/>
      <c r="AS38" s="75"/>
      <c r="AT38" s="64"/>
      <c r="AU38" s="68"/>
      <c r="AV38" s="68"/>
      <c r="AW38" s="68"/>
      <c r="AX38" s="68"/>
      <c r="AY38" s="130"/>
      <c r="AZ38" s="131"/>
      <c r="BA38" s="132"/>
      <c r="BB38" s="131"/>
      <c r="BC38" s="132"/>
      <c r="BD38" s="133"/>
      <c r="BE38" s="81" t="s">
        <v>93</v>
      </c>
      <c r="BF38" s="81" t="s">
        <v>94</v>
      </c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</row>
    <row r="39" spans="1:214" s="123" customFormat="1" ht="48">
      <c r="A39" s="18">
        <v>24</v>
      </c>
      <c r="B39" s="221" t="str">
        <f t="shared" si="0"/>
        <v>KATERINE GONGORA ANGULO</v>
      </c>
      <c r="C39" s="222"/>
      <c r="D39" s="222"/>
      <c r="E39" s="222"/>
      <c r="F39" s="222"/>
      <c r="G39" s="222"/>
      <c r="H39" s="222"/>
      <c r="I39" s="222"/>
      <c r="J39" s="222"/>
      <c r="K39" s="222"/>
      <c r="L39" s="222"/>
      <c r="M39" s="222"/>
      <c r="N39" s="223"/>
      <c r="O39" s="31"/>
      <c r="P39" s="32"/>
      <c r="Q39" s="31"/>
      <c r="R39" s="50"/>
      <c r="S39" s="51"/>
      <c r="T39" s="50"/>
      <c r="U39" s="50"/>
      <c r="V39" s="50"/>
      <c r="W39" s="52"/>
      <c r="X39" s="50"/>
      <c r="Y39" s="52"/>
      <c r="Z39" s="50"/>
      <c r="AA39" s="52"/>
      <c r="AB39" s="50"/>
      <c r="AC39" s="124"/>
      <c r="AD39" s="125"/>
      <c r="AE39" s="126"/>
      <c r="AF39" s="66"/>
      <c r="AG39" s="57"/>
      <c r="AH39" s="66"/>
      <c r="AI39" s="72"/>
      <c r="AJ39" s="66"/>
      <c r="AK39" s="72"/>
      <c r="AL39" s="66"/>
      <c r="AM39" s="72"/>
      <c r="AN39" s="66"/>
      <c r="AO39" s="76"/>
      <c r="AP39" s="66"/>
      <c r="AQ39" s="76"/>
      <c r="AR39" s="66"/>
      <c r="AS39" s="77"/>
      <c r="AT39" s="66"/>
      <c r="AU39" s="76"/>
      <c r="AV39" s="76"/>
      <c r="AW39" s="76"/>
      <c r="AX39" s="76"/>
      <c r="AY39" s="224"/>
      <c r="AZ39" s="225"/>
      <c r="BA39" s="226"/>
      <c r="BB39" s="225"/>
      <c r="BC39" s="226"/>
      <c r="BD39" s="227"/>
      <c r="BE39" s="82" t="s">
        <v>95</v>
      </c>
      <c r="BF39" s="82" t="s">
        <v>96</v>
      </c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</row>
    <row r="40" spans="1:214" ht="32.25">
      <c r="A40" s="17">
        <v>25</v>
      </c>
      <c r="B40" s="127" t="str">
        <f t="shared" si="0"/>
        <v>LEIDY DANIELA ESCOBAR GIRALDO</v>
      </c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9"/>
      <c r="O40" s="29" t="s">
        <v>46</v>
      </c>
      <c r="P40" s="30"/>
      <c r="Q40" s="29" t="s">
        <v>51</v>
      </c>
      <c r="R40" s="47"/>
      <c r="S40" s="48"/>
      <c r="T40" s="47" t="s">
        <v>46</v>
      </c>
      <c r="U40" s="47"/>
      <c r="V40" s="47"/>
      <c r="W40" s="104"/>
      <c r="X40" s="105"/>
      <c r="Y40" s="49"/>
      <c r="Z40" s="47"/>
      <c r="AA40" s="49"/>
      <c r="AB40" s="47"/>
      <c r="AC40" s="116"/>
      <c r="AD40" s="117"/>
      <c r="AE40" s="118"/>
      <c r="AF40" s="64"/>
      <c r="AG40" s="58"/>
      <c r="AH40" s="64"/>
      <c r="AI40" s="71"/>
      <c r="AJ40" s="64"/>
      <c r="AK40" s="71"/>
      <c r="AL40" s="64"/>
      <c r="AM40" s="71"/>
      <c r="AN40" s="64"/>
      <c r="AO40" s="68"/>
      <c r="AP40" s="64"/>
      <c r="AQ40" s="68"/>
      <c r="AR40" s="64"/>
      <c r="AS40" s="75"/>
      <c r="AT40" s="64"/>
      <c r="AU40" s="68"/>
      <c r="AV40" s="68"/>
      <c r="AW40" s="68"/>
      <c r="AX40" s="68"/>
      <c r="AY40" s="130"/>
      <c r="AZ40" s="131"/>
      <c r="BA40" s="132"/>
      <c r="BB40" s="131"/>
      <c r="BC40" s="132"/>
      <c r="BD40" s="133"/>
      <c r="BE40" s="81" t="s">
        <v>97</v>
      </c>
      <c r="BF40" s="81" t="s">
        <v>98</v>
      </c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</row>
    <row r="41" spans="1:214" ht="48">
      <c r="A41" s="17">
        <v>26</v>
      </c>
      <c r="B41" s="127" t="str">
        <f t="shared" si="0"/>
        <v>SARAY ISABEL QUIJANO CARMONA</v>
      </c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9"/>
      <c r="O41" s="29" t="s">
        <v>46</v>
      </c>
      <c r="P41" s="30"/>
      <c r="Q41" s="29" t="s">
        <v>46</v>
      </c>
      <c r="R41" s="47"/>
      <c r="S41" s="48"/>
      <c r="T41" s="47" t="s">
        <v>46</v>
      </c>
      <c r="U41" s="47"/>
      <c r="V41" s="47"/>
      <c r="W41" s="104"/>
      <c r="X41" s="105"/>
      <c r="Y41" s="49"/>
      <c r="Z41" s="47"/>
      <c r="AA41" s="49"/>
      <c r="AB41" s="47"/>
      <c r="AC41" s="116"/>
      <c r="AD41" s="117"/>
      <c r="AE41" s="118"/>
      <c r="AF41" s="64"/>
      <c r="AG41" s="58"/>
      <c r="AH41" s="64"/>
      <c r="AI41" s="71"/>
      <c r="AJ41" s="64"/>
      <c r="AK41" s="71"/>
      <c r="AL41" s="64"/>
      <c r="AM41" s="71"/>
      <c r="AN41" s="64"/>
      <c r="AO41" s="68"/>
      <c r="AP41" s="64"/>
      <c r="AQ41" s="68"/>
      <c r="AR41" s="64"/>
      <c r="AS41" s="75"/>
      <c r="AT41" s="64"/>
      <c r="AU41" s="68"/>
      <c r="AV41" s="68"/>
      <c r="AW41" s="68"/>
      <c r="AX41" s="68"/>
      <c r="AY41" s="130"/>
      <c r="AZ41" s="131"/>
      <c r="BA41" s="132"/>
      <c r="BB41" s="131"/>
      <c r="BC41" s="132"/>
      <c r="BD41" s="133"/>
      <c r="BE41" s="81" t="s">
        <v>99</v>
      </c>
      <c r="BF41" s="81" t="s">
        <v>100</v>
      </c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</row>
    <row r="42" spans="1:214" s="123" customFormat="1" ht="32.25">
      <c r="A42" s="18">
        <v>27</v>
      </c>
      <c r="B42" s="221" t="str">
        <f t="shared" si="0"/>
        <v>MARIANA MORALES GOMEZ</v>
      </c>
      <c r="C42" s="222"/>
      <c r="D42" s="222"/>
      <c r="E42" s="222"/>
      <c r="F42" s="222"/>
      <c r="G42" s="222"/>
      <c r="H42" s="222"/>
      <c r="I42" s="222"/>
      <c r="J42" s="222"/>
      <c r="K42" s="222"/>
      <c r="L42" s="222"/>
      <c r="M42" s="222"/>
      <c r="N42" s="223"/>
      <c r="O42" s="31"/>
      <c r="P42" s="32"/>
      <c r="Q42" s="31"/>
      <c r="R42" s="50"/>
      <c r="S42" s="51"/>
      <c r="T42" s="50"/>
      <c r="U42" s="50"/>
      <c r="V42" s="50"/>
      <c r="W42" s="52"/>
      <c r="X42" s="50"/>
      <c r="Y42" s="52"/>
      <c r="Z42" s="50"/>
      <c r="AA42" s="52"/>
      <c r="AB42" s="50"/>
      <c r="AC42" s="124"/>
      <c r="AD42" s="125"/>
      <c r="AE42" s="126"/>
      <c r="AF42" s="66"/>
      <c r="AG42" s="57"/>
      <c r="AH42" s="66"/>
      <c r="AI42" s="72"/>
      <c r="AJ42" s="66"/>
      <c r="AK42" s="72"/>
      <c r="AL42" s="66"/>
      <c r="AM42" s="72"/>
      <c r="AN42" s="66"/>
      <c r="AO42" s="76"/>
      <c r="AP42" s="66"/>
      <c r="AQ42" s="76"/>
      <c r="AR42" s="66"/>
      <c r="AS42" s="77"/>
      <c r="AT42" s="66"/>
      <c r="AU42" s="76"/>
      <c r="AV42" s="76"/>
      <c r="AW42" s="76"/>
      <c r="AX42" s="76"/>
      <c r="AY42" s="224"/>
      <c r="AZ42" s="225"/>
      <c r="BA42" s="226"/>
      <c r="BB42" s="225"/>
      <c r="BC42" s="226"/>
      <c r="BD42" s="227"/>
      <c r="BE42" s="82" t="s">
        <v>101</v>
      </c>
      <c r="BF42" s="82" t="s">
        <v>102</v>
      </c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</row>
    <row r="43" spans="1:214" ht="32.25">
      <c r="A43" s="17">
        <v>28</v>
      </c>
      <c r="B43" s="127" t="str">
        <f t="shared" si="0"/>
        <v>SARA SOFIA CAMPO TAPIA</v>
      </c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9"/>
      <c r="O43" s="25" t="s">
        <v>46</v>
      </c>
      <c r="P43" s="26"/>
      <c r="Q43" s="25" t="s">
        <v>51</v>
      </c>
      <c r="R43" s="44"/>
      <c r="S43" s="45"/>
      <c r="T43" s="44" t="s">
        <v>46</v>
      </c>
      <c r="U43" s="44"/>
      <c r="V43" s="44"/>
      <c r="W43" s="53"/>
      <c r="X43" s="44"/>
      <c r="Y43" s="53"/>
      <c r="Z43" s="44"/>
      <c r="AA43" s="53"/>
      <c r="AB43" s="44"/>
      <c r="AC43" s="45"/>
      <c r="AD43" s="67"/>
      <c r="AE43" s="61"/>
      <c r="AF43" s="61"/>
      <c r="AG43" s="58"/>
      <c r="AH43" s="61"/>
      <c r="AI43" s="71"/>
      <c r="AJ43" s="61"/>
      <c r="AK43" s="71"/>
      <c r="AL43" s="61"/>
      <c r="AM43" s="71"/>
      <c r="AN43" s="61"/>
      <c r="AO43" s="68"/>
      <c r="AP43" s="61"/>
      <c r="AQ43" s="68"/>
      <c r="AR43" s="61"/>
      <c r="AS43" s="75"/>
      <c r="AT43" s="61"/>
      <c r="AU43" s="68"/>
      <c r="AV43" s="68"/>
      <c r="AW43" s="68"/>
      <c r="AX43" s="68"/>
      <c r="AY43" s="130"/>
      <c r="AZ43" s="131"/>
      <c r="BA43" s="132"/>
      <c r="BB43" s="131"/>
      <c r="BC43" s="132"/>
      <c r="BD43" s="133"/>
      <c r="BE43" s="81" t="s">
        <v>103</v>
      </c>
      <c r="BF43" s="81" t="s">
        <v>104</v>
      </c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</row>
    <row r="44" spans="1:214" ht="48">
      <c r="A44" s="17">
        <v>29</v>
      </c>
      <c r="B44" s="127" t="str">
        <f t="shared" si="0"/>
        <v>MARIA ESTHER LOACHAMIN GARCES</v>
      </c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9"/>
      <c r="O44" s="25" t="s">
        <v>46</v>
      </c>
      <c r="P44" s="26"/>
      <c r="Q44" s="25" t="s">
        <v>46</v>
      </c>
      <c r="R44" s="44"/>
      <c r="S44" s="45"/>
      <c r="T44" s="44" t="s">
        <v>46</v>
      </c>
      <c r="U44" s="44"/>
      <c r="V44" s="44"/>
      <c r="W44" s="53"/>
      <c r="X44" s="44"/>
      <c r="Y44" s="53"/>
      <c r="Z44" s="44"/>
      <c r="AA44" s="53"/>
      <c r="AB44" s="44"/>
      <c r="AC44" s="45"/>
      <c r="AD44" s="67"/>
      <c r="AE44" s="61"/>
      <c r="AF44" s="61"/>
      <c r="AG44" s="58"/>
      <c r="AH44" s="61"/>
      <c r="AI44" s="71"/>
      <c r="AJ44" s="61"/>
      <c r="AK44" s="71"/>
      <c r="AL44" s="61"/>
      <c r="AM44" s="71"/>
      <c r="AN44" s="61"/>
      <c r="AO44" s="68"/>
      <c r="AP44" s="61"/>
      <c r="AQ44" s="68"/>
      <c r="AR44" s="61"/>
      <c r="AS44" s="75"/>
      <c r="AT44" s="61"/>
      <c r="AU44" s="68"/>
      <c r="AV44" s="68"/>
      <c r="AW44" s="68"/>
      <c r="AX44" s="68"/>
      <c r="AY44" s="130"/>
      <c r="AZ44" s="131"/>
      <c r="BA44" s="132"/>
      <c r="BB44" s="131"/>
      <c r="BC44" s="132"/>
      <c r="BD44" s="133"/>
      <c r="BE44" s="81" t="s">
        <v>105</v>
      </c>
      <c r="BF44" s="81" t="s">
        <v>106</v>
      </c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</row>
    <row r="45" spans="1:214" ht="48">
      <c r="A45" s="17">
        <v>30</v>
      </c>
      <c r="B45" s="127" t="str">
        <f t="shared" si="0"/>
        <v>JEYNY ALEJANDRA NUÑEZ GARZON</v>
      </c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O45" s="25" t="s">
        <v>46</v>
      </c>
      <c r="P45" s="26"/>
      <c r="Q45" s="25" t="s">
        <v>46</v>
      </c>
      <c r="R45" s="44"/>
      <c r="S45" s="45"/>
      <c r="T45" s="44" t="s">
        <v>51</v>
      </c>
      <c r="U45" s="44"/>
      <c r="V45" s="44"/>
      <c r="W45" s="53"/>
      <c r="X45" s="44"/>
      <c r="Y45" s="53"/>
      <c r="Z45" s="44"/>
      <c r="AA45" s="53"/>
      <c r="AB45" s="44"/>
      <c r="AC45" s="45"/>
      <c r="AD45" s="67"/>
      <c r="AE45" s="61"/>
      <c r="AF45" s="61"/>
      <c r="AG45" s="58"/>
      <c r="AH45" s="61"/>
      <c r="AI45" s="71"/>
      <c r="AJ45" s="61"/>
      <c r="AK45" s="71"/>
      <c r="AL45" s="61"/>
      <c r="AM45" s="71"/>
      <c r="AN45" s="61"/>
      <c r="AO45" s="68"/>
      <c r="AP45" s="61"/>
      <c r="AQ45" s="68"/>
      <c r="AR45" s="61"/>
      <c r="AS45" s="75"/>
      <c r="AT45" s="61"/>
      <c r="AU45" s="68"/>
      <c r="AV45" s="68"/>
      <c r="AW45" s="68"/>
      <c r="AX45" s="68"/>
      <c r="AY45" s="130"/>
      <c r="AZ45" s="131"/>
      <c r="BA45" s="132"/>
      <c r="BB45" s="131"/>
      <c r="BC45" s="132"/>
      <c r="BD45" s="133"/>
      <c r="BE45" s="81" t="s">
        <v>107</v>
      </c>
      <c r="BF45" s="81" t="s">
        <v>108</v>
      </c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</row>
    <row r="46" spans="1:214" ht="13.5">
      <c r="A46" s="134" t="s">
        <v>109</v>
      </c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68"/>
      <c r="AE46" s="68"/>
      <c r="AF46" s="68"/>
      <c r="AG46" s="71"/>
      <c r="AH46" s="68"/>
      <c r="AI46" s="71"/>
      <c r="AJ46" s="68"/>
      <c r="AK46" s="68"/>
      <c r="AL46" s="68"/>
      <c r="AM46" s="68"/>
      <c r="AN46" s="74"/>
      <c r="AO46" s="74"/>
      <c r="AP46" s="68"/>
      <c r="AQ46" s="68"/>
      <c r="AR46" s="68"/>
      <c r="AS46" s="68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8"/>
      <c r="BE46" s="9"/>
      <c r="BF46" s="9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</row>
    <row r="47" spans="1:214" ht="17.25">
      <c r="A47" s="136" t="s">
        <v>110</v>
      </c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138"/>
      <c r="AV47" s="138"/>
      <c r="AW47" s="138"/>
      <c r="AX47" s="138"/>
      <c r="AY47" s="138"/>
      <c r="AZ47" s="138"/>
      <c r="BA47" s="138"/>
      <c r="BB47" s="138"/>
      <c r="BC47" s="138"/>
      <c r="BD47" s="139"/>
      <c r="BE47" s="7"/>
      <c r="BF47" s="7"/>
      <c r="BG47" s="83"/>
      <c r="BH47" s="83"/>
      <c r="BI47" s="83"/>
      <c r="BJ47" s="83"/>
      <c r="BK47" s="83"/>
      <c r="BL47" s="83"/>
      <c r="BM47" s="83"/>
      <c r="BN47" s="83"/>
      <c r="BO47" s="83"/>
      <c r="BP47" s="83"/>
      <c r="BQ47" s="83"/>
      <c r="BR47" s="83"/>
      <c r="BS47" s="83"/>
      <c r="BT47" s="83"/>
      <c r="BU47" s="83"/>
      <c r="BV47" s="83"/>
      <c r="BW47" s="83"/>
      <c r="BX47" s="83"/>
      <c r="BY47" s="83"/>
      <c r="BZ47" s="83"/>
      <c r="CA47" s="83"/>
      <c r="CB47" s="83"/>
      <c r="CC47" s="83"/>
      <c r="CD47" s="83"/>
      <c r="CE47" s="83"/>
      <c r="CF47" s="83"/>
      <c r="CG47" s="83"/>
      <c r="CH47" s="83"/>
      <c r="CI47" s="83"/>
      <c r="CJ47" s="83"/>
      <c r="CK47" s="83"/>
      <c r="CL47" s="83"/>
      <c r="CM47" s="83"/>
      <c r="CN47" s="83"/>
      <c r="CO47" s="83"/>
      <c r="CP47" s="83"/>
      <c r="CQ47" s="83"/>
      <c r="CR47" s="83"/>
      <c r="CS47" s="83"/>
      <c r="CT47" s="83"/>
      <c r="CU47" s="83"/>
      <c r="CV47" s="83"/>
      <c r="CW47" s="83"/>
      <c r="CX47" s="83"/>
      <c r="CY47" s="83"/>
      <c r="CZ47" s="83"/>
      <c r="DA47" s="83"/>
      <c r="DB47" s="83"/>
      <c r="DC47" s="83"/>
      <c r="DD47" s="83"/>
      <c r="DE47" s="83"/>
      <c r="DF47" s="91"/>
      <c r="DG47" s="91"/>
      <c r="DH47" s="91"/>
      <c r="DI47" s="91"/>
      <c r="DJ47" s="91"/>
      <c r="DK47" s="91"/>
      <c r="DL47" s="91"/>
      <c r="DM47" s="91"/>
      <c r="DN47" s="91"/>
      <c r="DO47" s="91"/>
      <c r="DP47" s="91"/>
      <c r="DQ47" s="91"/>
      <c r="DR47" s="91"/>
      <c r="DS47" s="91"/>
      <c r="DT47" s="91"/>
      <c r="DU47" s="91"/>
      <c r="DV47" s="91"/>
      <c r="DW47" s="91"/>
      <c r="DX47" s="91"/>
      <c r="DY47" s="91"/>
      <c r="DZ47" s="91"/>
      <c r="EA47" s="91"/>
      <c r="EB47" s="91"/>
      <c r="EC47" s="91"/>
      <c r="ED47" s="91"/>
      <c r="EE47" s="91"/>
      <c r="EF47" s="91"/>
      <c r="EG47" s="91"/>
      <c r="EH47" s="91"/>
      <c r="EI47" s="91"/>
      <c r="EJ47" s="91"/>
      <c r="EK47" s="91"/>
      <c r="EL47" s="91"/>
      <c r="EM47" s="91"/>
      <c r="EN47" s="91"/>
      <c r="EO47" s="91"/>
      <c r="EP47" s="91"/>
      <c r="EQ47" s="91"/>
      <c r="ER47" s="91"/>
      <c r="ES47" s="91"/>
      <c r="ET47" s="91"/>
      <c r="EU47" s="91"/>
      <c r="EV47" s="91"/>
      <c r="EW47" s="91"/>
      <c r="EX47" s="91"/>
      <c r="EY47" s="91"/>
      <c r="EZ47" s="91"/>
      <c r="FA47" s="91"/>
      <c r="FB47" s="91"/>
      <c r="FC47" s="91"/>
      <c r="FD47" s="91"/>
      <c r="FE47" s="91"/>
      <c r="FF47" s="91"/>
      <c r="FG47" s="91"/>
      <c r="FH47" s="91"/>
      <c r="FI47" s="91"/>
      <c r="FJ47" s="91"/>
      <c r="FK47" s="91"/>
      <c r="FL47" s="91"/>
      <c r="FM47" s="91"/>
      <c r="FN47" s="91"/>
      <c r="FO47" s="91"/>
      <c r="FP47" s="91"/>
      <c r="FQ47" s="91"/>
      <c r="FR47" s="91"/>
      <c r="FS47" s="91"/>
      <c r="FT47" s="91"/>
      <c r="FU47" s="91"/>
      <c r="FV47" s="91"/>
      <c r="FW47" s="91"/>
      <c r="FX47" s="91"/>
      <c r="FY47" s="91"/>
      <c r="FZ47" s="91"/>
      <c r="GA47" s="91"/>
      <c r="GB47" s="91"/>
      <c r="GC47" s="91"/>
      <c r="GD47" s="91"/>
      <c r="GE47" s="91"/>
      <c r="GF47" s="91"/>
      <c r="GG47" s="91"/>
      <c r="GH47" s="91"/>
      <c r="GI47" s="91"/>
      <c r="GJ47" s="91"/>
      <c r="GK47" s="91"/>
      <c r="GL47" s="91"/>
      <c r="GM47" s="91"/>
      <c r="GN47" s="91"/>
      <c r="GO47" s="91"/>
      <c r="GP47" s="91"/>
      <c r="GQ47" s="91"/>
      <c r="GR47" s="91"/>
      <c r="GS47" s="91"/>
      <c r="GT47" s="91"/>
      <c r="GU47" s="91"/>
      <c r="GV47" s="91"/>
      <c r="GW47" s="91"/>
      <c r="GX47" s="91"/>
      <c r="GY47" s="91"/>
      <c r="GZ47" s="91"/>
      <c r="HA47" s="91"/>
      <c r="HB47" s="91"/>
      <c r="HC47" s="91"/>
      <c r="HD47" s="91"/>
      <c r="HE47" s="91"/>
      <c r="HF47" s="91"/>
    </row>
    <row r="48" spans="1:214" ht="17.25">
      <c r="A48" s="140" t="s">
        <v>111</v>
      </c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  <c r="AT48" s="141"/>
      <c r="AU48" s="141"/>
      <c r="AV48" s="141"/>
      <c r="AW48" s="141"/>
      <c r="AX48" s="141"/>
      <c r="AY48" s="141"/>
      <c r="AZ48" s="141"/>
      <c r="BA48" s="141"/>
      <c r="BB48" s="141"/>
      <c r="BC48" s="141"/>
      <c r="BD48" s="142"/>
      <c r="BE48" s="7"/>
      <c r="BF48" s="7"/>
      <c r="BG48" s="83"/>
      <c r="BH48" s="83"/>
      <c r="BI48" s="83"/>
      <c r="BJ48" s="83"/>
      <c r="BK48" s="83"/>
      <c r="BL48" s="83"/>
      <c r="BM48" s="83"/>
      <c r="BN48" s="83"/>
      <c r="BO48" s="83"/>
      <c r="BP48" s="83"/>
      <c r="BQ48" s="83"/>
      <c r="BR48" s="83"/>
      <c r="BS48" s="83"/>
      <c r="BT48" s="83"/>
      <c r="BU48" s="83"/>
      <c r="BV48" s="83"/>
      <c r="BW48" s="83"/>
      <c r="BX48" s="83"/>
      <c r="BY48" s="83"/>
      <c r="BZ48" s="83"/>
      <c r="CA48" s="83"/>
      <c r="CB48" s="83"/>
      <c r="CC48" s="83"/>
      <c r="CD48" s="83"/>
      <c r="CE48" s="83"/>
      <c r="CF48" s="83"/>
      <c r="CG48" s="83"/>
      <c r="CH48" s="83"/>
      <c r="CI48" s="83"/>
      <c r="CJ48" s="83"/>
      <c r="CK48" s="83"/>
      <c r="CL48" s="83"/>
      <c r="CM48" s="83"/>
      <c r="CN48" s="83"/>
      <c r="CO48" s="83"/>
      <c r="CP48" s="83"/>
      <c r="CQ48" s="83"/>
      <c r="CR48" s="83"/>
      <c r="CS48" s="83"/>
      <c r="CT48" s="83"/>
      <c r="CU48" s="83"/>
      <c r="CV48" s="83"/>
      <c r="CW48" s="83"/>
      <c r="CX48" s="83"/>
      <c r="CY48" s="83"/>
      <c r="CZ48" s="83"/>
      <c r="DA48" s="83"/>
      <c r="DB48" s="83"/>
      <c r="DC48" s="83"/>
      <c r="DD48" s="83"/>
      <c r="DE48" s="83"/>
      <c r="DF48" s="91"/>
      <c r="DG48" s="91"/>
      <c r="DH48" s="91"/>
      <c r="DI48" s="91"/>
      <c r="DJ48" s="91"/>
      <c r="DK48" s="91"/>
      <c r="DL48" s="91"/>
      <c r="DM48" s="91"/>
      <c r="DN48" s="91"/>
      <c r="DO48" s="91"/>
      <c r="DP48" s="91"/>
      <c r="DQ48" s="91"/>
      <c r="DR48" s="91"/>
      <c r="DS48" s="91"/>
      <c r="DT48" s="91"/>
      <c r="DU48" s="91"/>
      <c r="DV48" s="91"/>
      <c r="DW48" s="91"/>
      <c r="DX48" s="91"/>
      <c r="DY48" s="91"/>
      <c r="DZ48" s="91"/>
      <c r="EA48" s="91"/>
      <c r="EB48" s="91"/>
      <c r="EC48" s="91"/>
      <c r="ED48" s="91"/>
      <c r="EE48" s="91"/>
      <c r="EF48" s="91"/>
      <c r="EG48" s="91"/>
      <c r="EH48" s="91"/>
      <c r="EI48" s="91"/>
      <c r="EJ48" s="91"/>
      <c r="EK48" s="91"/>
      <c r="EL48" s="91"/>
      <c r="EM48" s="91"/>
      <c r="EN48" s="91"/>
      <c r="EO48" s="91"/>
      <c r="EP48" s="91"/>
      <c r="EQ48" s="91"/>
      <c r="ER48" s="91"/>
      <c r="ES48" s="91"/>
      <c r="ET48" s="91"/>
      <c r="EU48" s="91"/>
      <c r="EV48" s="91"/>
      <c r="EW48" s="91"/>
      <c r="EX48" s="91"/>
      <c r="EY48" s="91"/>
      <c r="EZ48" s="91"/>
      <c r="FA48" s="91"/>
      <c r="FB48" s="91"/>
      <c r="FC48" s="91"/>
      <c r="FD48" s="91"/>
      <c r="FE48" s="91"/>
      <c r="FF48" s="91"/>
      <c r="FG48" s="91"/>
      <c r="FH48" s="91"/>
      <c r="FI48" s="91"/>
      <c r="FJ48" s="91"/>
      <c r="FK48" s="91"/>
      <c r="FL48" s="91"/>
      <c r="FM48" s="91"/>
      <c r="FN48" s="91"/>
      <c r="FO48" s="91"/>
      <c r="FP48" s="91"/>
      <c r="FQ48" s="91"/>
      <c r="FR48" s="91"/>
      <c r="FS48" s="91"/>
      <c r="FT48" s="91"/>
      <c r="FU48" s="91"/>
      <c r="FV48" s="91"/>
      <c r="FW48" s="91"/>
      <c r="FX48" s="91"/>
      <c r="FY48" s="91"/>
      <c r="FZ48" s="91"/>
      <c r="GA48" s="91"/>
      <c r="GB48" s="91"/>
      <c r="GC48" s="91"/>
      <c r="GD48" s="91"/>
      <c r="GE48" s="91"/>
      <c r="GF48" s="91"/>
      <c r="GG48" s="91"/>
      <c r="GH48" s="91"/>
      <c r="GI48" s="91"/>
      <c r="GJ48" s="91"/>
      <c r="GK48" s="91"/>
      <c r="GL48" s="91"/>
      <c r="GM48" s="91"/>
      <c r="GN48" s="91"/>
      <c r="GO48" s="91"/>
      <c r="GP48" s="91"/>
      <c r="GQ48" s="91"/>
      <c r="GR48" s="91"/>
      <c r="GS48" s="91"/>
      <c r="GT48" s="91"/>
      <c r="GU48" s="91"/>
      <c r="GV48" s="91"/>
      <c r="GW48" s="91"/>
      <c r="GX48" s="91"/>
      <c r="GY48" s="91"/>
      <c r="GZ48" s="91"/>
      <c r="HA48" s="91"/>
      <c r="HB48" s="91"/>
      <c r="HC48" s="91"/>
      <c r="HD48" s="91"/>
      <c r="HE48" s="91"/>
      <c r="HF48" s="91"/>
    </row>
    <row r="49" spans="1:214">
      <c r="A49" s="9" t="s">
        <v>112</v>
      </c>
      <c r="B49" s="9"/>
      <c r="C49" s="9"/>
      <c r="D49" s="9"/>
      <c r="E49" s="9"/>
      <c r="F49" s="9" t="s">
        <v>113</v>
      </c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1"/>
      <c r="AF49" s="1"/>
      <c r="AG49" s="1"/>
      <c r="AH49" s="1"/>
      <c r="AI49" s="1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</row>
    <row r="50" spans="1:214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1"/>
      <c r="AG50" s="1"/>
      <c r="AH50" s="1"/>
      <c r="AI50" s="1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</row>
    <row r="51" spans="1:214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1"/>
      <c r="AG51" s="1"/>
      <c r="AH51" s="1"/>
      <c r="AI51" s="1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</row>
    <row r="52" spans="1:214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1"/>
      <c r="AG52" s="1"/>
      <c r="AH52" s="1"/>
      <c r="AI52" s="1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</row>
    <row r="53" spans="1:214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1"/>
      <c r="AG53" s="1"/>
      <c r="AH53" s="1"/>
      <c r="AI53" s="1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L53" s="1"/>
      <c r="BM53" s="1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</row>
    <row r="54" spans="1:214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1"/>
      <c r="AG54" s="1"/>
      <c r="AH54" s="1"/>
      <c r="AI54" s="1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1"/>
      <c r="BK54" s="84"/>
      <c r="BL54" s="1" t="s">
        <v>114</v>
      </c>
      <c r="BM54" s="1" t="s">
        <v>114</v>
      </c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</row>
    <row r="55" spans="1:214" ht="126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1"/>
      <c r="AG55" s="1"/>
      <c r="AH55" s="1"/>
      <c r="AI55" s="1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1"/>
      <c r="BK55" s="1" t="s">
        <v>115</v>
      </c>
      <c r="BL55" s="85" t="s">
        <v>116</v>
      </c>
      <c r="BM55" s="88">
        <v>224207</v>
      </c>
      <c r="BN55" s="89">
        <v>30091242</v>
      </c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</row>
    <row r="56" spans="1:214" ht="126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1"/>
      <c r="AG56" s="1"/>
      <c r="AH56" s="1"/>
      <c r="AI56" s="1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1"/>
      <c r="BK56" s="1" t="s">
        <v>117</v>
      </c>
      <c r="BL56" s="85" t="s">
        <v>116</v>
      </c>
      <c r="BM56" s="88">
        <v>224207</v>
      </c>
      <c r="BN56" s="89">
        <v>30091332</v>
      </c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</row>
    <row r="57" spans="1:214" ht="197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1"/>
      <c r="AG57" s="1"/>
      <c r="AH57" s="1"/>
      <c r="AI57" s="1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K57" s="1" t="s">
        <v>118</v>
      </c>
      <c r="BL57" s="85" t="s">
        <v>119</v>
      </c>
      <c r="BM57" s="88">
        <v>921416</v>
      </c>
      <c r="BN57" s="89">
        <v>30091003</v>
      </c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</row>
    <row r="58" spans="1:214" ht="108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1"/>
      <c r="AG58" s="1"/>
      <c r="AH58" s="1"/>
      <c r="AI58" s="1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K58" s="86"/>
      <c r="BL58" s="85" t="s">
        <v>120</v>
      </c>
      <c r="BM58" s="88">
        <v>223224</v>
      </c>
      <c r="BN58" s="90">
        <v>302509005</v>
      </c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</row>
    <row r="59" spans="1:214" ht="108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1"/>
      <c r="AG59" s="1"/>
      <c r="AH59" s="1"/>
      <c r="AI59" s="1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K59" s="84"/>
      <c r="BL59" s="85" t="s">
        <v>121</v>
      </c>
      <c r="BM59" s="88">
        <v>831206</v>
      </c>
      <c r="BN59" s="89">
        <v>30091362</v>
      </c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</row>
    <row r="60" spans="1:214" ht="144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1"/>
      <c r="AG60" s="1"/>
      <c r="AH60" s="1"/>
      <c r="AI60" s="1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K60" s="84"/>
      <c r="BL60" s="85" t="s">
        <v>122</v>
      </c>
      <c r="BM60" s="88">
        <v>921415</v>
      </c>
      <c r="BN60" s="89">
        <v>30091244</v>
      </c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</row>
    <row r="61" spans="1:214" ht="180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1"/>
      <c r="AG61" s="1"/>
      <c r="AH61" s="1"/>
      <c r="AI61" s="1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K61" s="84"/>
      <c r="BL61" s="85" t="s">
        <v>123</v>
      </c>
      <c r="BM61" s="88">
        <v>921414</v>
      </c>
      <c r="BN61" s="89">
        <v>30091243</v>
      </c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</row>
    <row r="62" spans="1:214" ht="108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1"/>
      <c r="AG62" s="1"/>
      <c r="AH62" s="1"/>
      <c r="AI62" s="1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K62" s="84"/>
      <c r="BL62" s="85" t="s">
        <v>124</v>
      </c>
      <c r="BM62" s="88">
        <v>831205</v>
      </c>
      <c r="BN62" s="89">
        <v>30091001</v>
      </c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</row>
    <row r="63" spans="1:214" ht="90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1"/>
      <c r="AG63" s="1"/>
      <c r="AH63" s="1"/>
      <c r="AI63" s="1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K63" s="86"/>
      <c r="BL63" s="85" t="s">
        <v>125</v>
      </c>
      <c r="BM63" s="88">
        <v>122119</v>
      </c>
      <c r="BN63" s="89">
        <v>302509009</v>
      </c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</row>
    <row r="64" spans="1:214" ht="126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1"/>
      <c r="AG64" s="1"/>
      <c r="AH64" s="1"/>
      <c r="AI64" s="1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K64" s="87"/>
      <c r="BL64" s="85" t="s">
        <v>126</v>
      </c>
      <c r="BM64" s="88">
        <v>921220</v>
      </c>
      <c r="BN64" s="89">
        <v>302509011</v>
      </c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</row>
    <row r="65" spans="1:214" ht="108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1"/>
      <c r="AG65" s="1"/>
      <c r="AH65" s="1"/>
      <c r="AI65" s="1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K65" s="86"/>
      <c r="BL65" s="85" t="s">
        <v>127</v>
      </c>
      <c r="BM65" s="88">
        <v>223310</v>
      </c>
      <c r="BN65" s="89">
        <v>302509002</v>
      </c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</row>
    <row r="66" spans="1:214" ht="7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1"/>
      <c r="AG66" s="1"/>
      <c r="AH66" s="1"/>
      <c r="AI66" s="1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K66" s="84"/>
      <c r="BL66" s="85" t="s">
        <v>128</v>
      </c>
      <c r="BM66" s="88">
        <v>937116</v>
      </c>
      <c r="BN66" s="90">
        <v>302509004</v>
      </c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</row>
    <row r="67" spans="1:214" ht="16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1"/>
      <c r="AG67" s="1"/>
      <c r="AH67" s="1"/>
      <c r="AI67" s="1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K67" s="84"/>
      <c r="BL67" s="85" t="s">
        <v>129</v>
      </c>
      <c r="BM67" s="88">
        <v>932200</v>
      </c>
      <c r="BN67" s="93">
        <v>30081229</v>
      </c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</row>
    <row r="68" spans="1:214" ht="16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1"/>
      <c r="AG68" s="1"/>
      <c r="AH68" s="1"/>
      <c r="AI68" s="1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K68" s="84"/>
      <c r="BL68" s="85" t="s">
        <v>129</v>
      </c>
      <c r="BM68" s="88">
        <v>932200</v>
      </c>
      <c r="BN68" s="89">
        <v>30081340</v>
      </c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</row>
    <row r="69" spans="1:214" ht="126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1"/>
      <c r="AG69" s="1"/>
      <c r="AH69" s="1"/>
      <c r="AI69" s="1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K69" s="84"/>
      <c r="BL69" s="85" t="s">
        <v>130</v>
      </c>
      <c r="BM69" s="88">
        <v>932404</v>
      </c>
      <c r="BN69" s="89">
        <v>302509007</v>
      </c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</row>
    <row r="70" spans="1:214" ht="144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1"/>
      <c r="AG70" s="1"/>
      <c r="AH70" s="1"/>
      <c r="AI70" s="1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K70" s="84"/>
      <c r="BL70" s="85" t="s">
        <v>131</v>
      </c>
      <c r="BM70" s="88">
        <v>831104</v>
      </c>
      <c r="BN70" s="89">
        <v>302509010</v>
      </c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</row>
    <row r="71" spans="1:214" ht="7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1"/>
      <c r="AG71" s="1"/>
      <c r="AH71" s="1"/>
      <c r="AI71" s="1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K71" s="84"/>
      <c r="BL71" s="85" t="s">
        <v>132</v>
      </c>
      <c r="BM71" s="88">
        <v>228101</v>
      </c>
      <c r="BN71" s="90">
        <v>302509006</v>
      </c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</row>
    <row r="72" spans="1:214" ht="90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1"/>
      <c r="AG72" s="1"/>
      <c r="AH72" s="1"/>
      <c r="AI72" s="1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K72" s="84"/>
      <c r="BL72" s="85" t="s">
        <v>133</v>
      </c>
      <c r="BM72" s="88">
        <v>217303</v>
      </c>
      <c r="BN72" s="90">
        <v>302509003</v>
      </c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</row>
    <row r="73" spans="1:214" ht="126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1"/>
      <c r="AG73" s="1"/>
      <c r="AH73" s="1"/>
      <c r="AI73" s="1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K73" s="84"/>
      <c r="BL73" s="85" t="s">
        <v>134</v>
      </c>
      <c r="BM73" s="88">
        <v>122113</v>
      </c>
      <c r="BN73" s="89">
        <v>302509008</v>
      </c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</row>
    <row r="74" spans="1:214" ht="251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1"/>
      <c r="AG74" s="1"/>
      <c r="AH74" s="1"/>
      <c r="AI74" s="1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5" t="s">
        <v>135</v>
      </c>
      <c r="BM74" s="88">
        <v>921410</v>
      </c>
      <c r="BN74" s="89">
        <v>30081046</v>
      </c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</row>
    <row r="75" spans="1:214" ht="287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1"/>
      <c r="AG75" s="1"/>
      <c r="AH75" s="1"/>
      <c r="AI75" s="1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5" t="s">
        <v>136</v>
      </c>
      <c r="BM75" s="88">
        <v>921411</v>
      </c>
      <c r="BN75" s="89">
        <v>30081047</v>
      </c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</row>
    <row r="76" spans="1:214" ht="197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1"/>
      <c r="AG76" s="1"/>
      <c r="AH76" s="1"/>
      <c r="AI76" s="1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5" t="s">
        <v>137</v>
      </c>
      <c r="BM76" s="88">
        <v>932200</v>
      </c>
      <c r="BN76" s="89">
        <v>30071472</v>
      </c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</row>
    <row r="77" spans="1:214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1"/>
      <c r="AG77" s="1"/>
      <c r="AH77" s="1"/>
      <c r="AI77" s="1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92" t="s">
        <v>138</v>
      </c>
      <c r="BM77" s="68">
        <v>224207</v>
      </c>
      <c r="BN77" s="94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</row>
    <row r="78" spans="1:214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1"/>
      <c r="AG78" s="1"/>
      <c r="AH78" s="1"/>
      <c r="AI78" s="1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92" t="s">
        <v>139</v>
      </c>
      <c r="BM78" s="68">
        <v>921415</v>
      </c>
      <c r="BN78" s="94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</row>
    <row r="79" spans="1:214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1"/>
      <c r="AG79" s="1"/>
      <c r="AH79" s="1"/>
      <c r="AI79" s="1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92" t="s">
        <v>140</v>
      </c>
      <c r="BM79" s="68">
        <v>921414</v>
      </c>
      <c r="BN79" s="94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</row>
    <row r="80" spans="1:214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1"/>
      <c r="AG80" s="1"/>
      <c r="AH80" s="1"/>
      <c r="AI80" s="1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</row>
    <row r="81" spans="1:214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1"/>
      <c r="AG81" s="1"/>
      <c r="AH81" s="1"/>
      <c r="AI81" s="1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</row>
    <row r="82" spans="1:214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1"/>
      <c r="AG82" s="1"/>
      <c r="AH82" s="1"/>
      <c r="AI82" s="1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</row>
    <row r="83" spans="1:214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1"/>
      <c r="AG83" s="1"/>
      <c r="AH83" s="1"/>
      <c r="AI83" s="1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</row>
    <row r="84" spans="1:214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1"/>
      <c r="AG84" s="1"/>
      <c r="AH84" s="1"/>
      <c r="AI84" s="1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</row>
    <row r="85" spans="1:214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1"/>
      <c r="AG85" s="1"/>
      <c r="AH85" s="1"/>
      <c r="AI85" s="1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</row>
    <row r="86" spans="1:214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1"/>
      <c r="AG86" s="1"/>
      <c r="AH86" s="1"/>
      <c r="AI86" s="1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</row>
    <row r="87" spans="1:214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1"/>
      <c r="AG87" s="1"/>
      <c r="AH87" s="1"/>
      <c r="AI87" s="1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</row>
    <row r="88" spans="1:214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1"/>
      <c r="AG88" s="1"/>
      <c r="AH88" s="1"/>
      <c r="AI88" s="1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</row>
    <row r="89" spans="1:214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1"/>
      <c r="AG89" s="1"/>
      <c r="AH89" s="1"/>
      <c r="AI89" s="1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</row>
    <row r="90" spans="1:214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1"/>
      <c r="AG90" s="1"/>
      <c r="AH90" s="1"/>
      <c r="AI90" s="1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</row>
    <row r="91" spans="1:214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1"/>
      <c r="AG91" s="1"/>
      <c r="AH91" s="1"/>
      <c r="AI91" s="1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</row>
    <row r="92" spans="1:214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1"/>
      <c r="AG92" s="1"/>
      <c r="AH92" s="1"/>
      <c r="AI92" s="1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</row>
    <row r="93" spans="1:214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1"/>
      <c r="AG93" s="1"/>
      <c r="AH93" s="1"/>
      <c r="AI93" s="1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</row>
    <row r="94" spans="1:214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1"/>
      <c r="AG94" s="1"/>
      <c r="AH94" s="1"/>
      <c r="AI94" s="1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</row>
    <row r="95" spans="1:214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1"/>
      <c r="AG95" s="1"/>
      <c r="AH95" s="1"/>
      <c r="AI95" s="1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</row>
    <row r="96" spans="1:214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1"/>
      <c r="AG96" s="1"/>
      <c r="AH96" s="1"/>
      <c r="AI96" s="1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</row>
    <row r="97" spans="1:214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1"/>
      <c r="AG97" s="1"/>
      <c r="AH97" s="1"/>
      <c r="AI97" s="1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</row>
    <row r="98" spans="1:214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1"/>
      <c r="AG98" s="1"/>
      <c r="AH98" s="1"/>
      <c r="AI98" s="1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</row>
    <row r="99" spans="1:214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1"/>
      <c r="AG99" s="1"/>
      <c r="AH99" s="1"/>
      <c r="AI99" s="1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</row>
    <row r="100" spans="1:214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1"/>
      <c r="AG100" s="1"/>
      <c r="AH100" s="1"/>
      <c r="AI100" s="1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</row>
    <row r="101" spans="1:214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1"/>
      <c r="AG101" s="1"/>
      <c r="AH101" s="1"/>
      <c r="AI101" s="1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</row>
    <row r="102" spans="1:214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1"/>
      <c r="AG102" s="1"/>
      <c r="AH102" s="1"/>
      <c r="AI102" s="1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</row>
    <row r="103" spans="1:214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1"/>
      <c r="AG103" s="1"/>
      <c r="AH103" s="1"/>
      <c r="AI103" s="1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</row>
    <row r="104" spans="1:214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1"/>
      <c r="AG104" s="1"/>
      <c r="AH104" s="1"/>
      <c r="AI104" s="1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</row>
    <row r="105" spans="1:214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1"/>
      <c r="AG105" s="1"/>
      <c r="AH105" s="1"/>
      <c r="AI105" s="1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</row>
    <row r="106" spans="1:214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1"/>
      <c r="AG106" s="1"/>
      <c r="AH106" s="1"/>
      <c r="AI106" s="1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</row>
    <row r="107" spans="1:214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1"/>
      <c r="AG107" s="1"/>
      <c r="AH107" s="1"/>
      <c r="AI107" s="1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</row>
  </sheetData>
  <mergeCells count="201">
    <mergeCell ref="I1:AJ6"/>
    <mergeCell ref="AK1:BD6"/>
    <mergeCell ref="A6:G6"/>
    <mergeCell ref="A7:L7"/>
    <mergeCell ref="AK7:BD7"/>
    <mergeCell ref="A8:E8"/>
    <mergeCell ref="F8:J8"/>
    <mergeCell ref="K8:L8"/>
    <mergeCell ref="N8:O8"/>
    <mergeCell ref="U8:BD8"/>
    <mergeCell ref="A9:AE9"/>
    <mergeCell ref="AF9:BD9"/>
    <mergeCell ref="A10:A15"/>
    <mergeCell ref="B10:N15"/>
    <mergeCell ref="O10:AX10"/>
    <mergeCell ref="AY10:BD14"/>
    <mergeCell ref="O11:P11"/>
    <mergeCell ref="Q11:R11"/>
    <mergeCell ref="S11:T11"/>
    <mergeCell ref="U11:V11"/>
    <mergeCell ref="AV11:AX12"/>
    <mergeCell ref="O12:P12"/>
    <mergeCell ref="Q12:R12"/>
    <mergeCell ref="S12:T12"/>
    <mergeCell ref="U12:V12"/>
    <mergeCell ref="W12:X12"/>
    <mergeCell ref="Y12:Z12"/>
    <mergeCell ref="AA12:AB12"/>
    <mergeCell ref="AC12:AD12"/>
    <mergeCell ref="AJ11:AK12"/>
    <mergeCell ref="AL11:AM12"/>
    <mergeCell ref="AN11:AO12"/>
    <mergeCell ref="AP11:AQ12"/>
    <mergeCell ref="AR11:AS12"/>
    <mergeCell ref="AT11:AU12"/>
    <mergeCell ref="W11:X11"/>
    <mergeCell ref="Y11:Z11"/>
    <mergeCell ref="AA11:AB11"/>
    <mergeCell ref="AC11:AD11"/>
    <mergeCell ref="AF11:AG12"/>
    <mergeCell ref="AH11:AI12"/>
    <mergeCell ref="AN13:AO13"/>
    <mergeCell ref="AP13:AQ13"/>
    <mergeCell ref="AR13:AS13"/>
    <mergeCell ref="AT13:AU13"/>
    <mergeCell ref="AV13:AX13"/>
    <mergeCell ref="O14:P14"/>
    <mergeCell ref="Q14:R14"/>
    <mergeCell ref="S14:T14"/>
    <mergeCell ref="U14:V14"/>
    <mergeCell ref="W14:X14"/>
    <mergeCell ref="AA13:AB13"/>
    <mergeCell ref="AC13:AD13"/>
    <mergeCell ref="AF13:AG13"/>
    <mergeCell ref="AH13:AI13"/>
    <mergeCell ref="AJ13:AK13"/>
    <mergeCell ref="AL13:AM13"/>
    <mergeCell ref="O13:P13"/>
    <mergeCell ref="Q13:R13"/>
    <mergeCell ref="S13:T13"/>
    <mergeCell ref="U13:V13"/>
    <mergeCell ref="W13:X13"/>
    <mergeCell ref="Y13:Z13"/>
    <mergeCell ref="AL14:AM14"/>
    <mergeCell ref="AN14:AO14"/>
    <mergeCell ref="AP14:AQ14"/>
    <mergeCell ref="AR14:AS14"/>
    <mergeCell ref="AT14:AU14"/>
    <mergeCell ref="AV14:AX14"/>
    <mergeCell ref="Y14:Z14"/>
    <mergeCell ref="AA14:AB14"/>
    <mergeCell ref="AC14:AD14"/>
    <mergeCell ref="AF14:AG14"/>
    <mergeCell ref="AH14:AI14"/>
    <mergeCell ref="AJ14:AK14"/>
    <mergeCell ref="B17:N17"/>
    <mergeCell ref="AY17:AZ17"/>
    <mergeCell ref="BA17:BB17"/>
    <mergeCell ref="BC17:BD17"/>
    <mergeCell ref="B18:N18"/>
    <mergeCell ref="AY18:AZ18"/>
    <mergeCell ref="BA18:BB18"/>
    <mergeCell ref="BC18:BD18"/>
    <mergeCell ref="AY15:AZ15"/>
    <mergeCell ref="BA15:BB15"/>
    <mergeCell ref="BC15:BD15"/>
    <mergeCell ref="B16:N16"/>
    <mergeCell ref="AY16:AZ16"/>
    <mergeCell ref="BA16:BB16"/>
    <mergeCell ref="BC16:BD16"/>
    <mergeCell ref="B21:N21"/>
    <mergeCell ref="AY21:AZ21"/>
    <mergeCell ref="BA21:BB21"/>
    <mergeCell ref="BC21:BD21"/>
    <mergeCell ref="B22:N22"/>
    <mergeCell ref="AY22:AZ22"/>
    <mergeCell ref="BA22:BB22"/>
    <mergeCell ref="BC22:BD22"/>
    <mergeCell ref="B19:N19"/>
    <mergeCell ref="AY19:AZ19"/>
    <mergeCell ref="BA19:BB19"/>
    <mergeCell ref="BC19:BD19"/>
    <mergeCell ref="B20:N20"/>
    <mergeCell ref="AY20:AZ20"/>
    <mergeCell ref="BA20:BB20"/>
    <mergeCell ref="BC20:BD20"/>
    <mergeCell ref="B25:N25"/>
    <mergeCell ref="AY25:AZ25"/>
    <mergeCell ref="BA25:BB25"/>
    <mergeCell ref="BC25:BD25"/>
    <mergeCell ref="B26:N26"/>
    <mergeCell ref="AY26:AZ26"/>
    <mergeCell ref="BA26:BB26"/>
    <mergeCell ref="BC26:BD26"/>
    <mergeCell ref="B23:N23"/>
    <mergeCell ref="AY23:AZ23"/>
    <mergeCell ref="BA23:BB23"/>
    <mergeCell ref="BC23:BD23"/>
    <mergeCell ref="B24:N24"/>
    <mergeCell ref="AY24:AZ24"/>
    <mergeCell ref="BA24:BB24"/>
    <mergeCell ref="BC24:BD24"/>
    <mergeCell ref="B29:N29"/>
    <mergeCell ref="AY29:AZ29"/>
    <mergeCell ref="BA29:BB29"/>
    <mergeCell ref="BC29:BD29"/>
    <mergeCell ref="B30:N30"/>
    <mergeCell ref="AY30:AZ30"/>
    <mergeCell ref="BA30:BB30"/>
    <mergeCell ref="BC30:BD30"/>
    <mergeCell ref="B27:N27"/>
    <mergeCell ref="AY27:AZ27"/>
    <mergeCell ref="BA27:BB27"/>
    <mergeCell ref="BC27:BD27"/>
    <mergeCell ref="B28:N28"/>
    <mergeCell ref="AY28:AZ28"/>
    <mergeCell ref="BA28:BB28"/>
    <mergeCell ref="BC28:BD28"/>
    <mergeCell ref="B33:N33"/>
    <mergeCell ref="AY33:AZ33"/>
    <mergeCell ref="BA33:BB33"/>
    <mergeCell ref="BC33:BD33"/>
    <mergeCell ref="B34:N34"/>
    <mergeCell ref="AY34:AZ34"/>
    <mergeCell ref="BA34:BB34"/>
    <mergeCell ref="BC34:BD34"/>
    <mergeCell ref="B31:N31"/>
    <mergeCell ref="AY31:AZ31"/>
    <mergeCell ref="BA31:BB31"/>
    <mergeCell ref="BC31:BD31"/>
    <mergeCell ref="B32:N32"/>
    <mergeCell ref="AY32:AZ32"/>
    <mergeCell ref="BA32:BB32"/>
    <mergeCell ref="BC32:BD32"/>
    <mergeCell ref="B37:N37"/>
    <mergeCell ref="AY37:AZ37"/>
    <mergeCell ref="BA37:BB37"/>
    <mergeCell ref="BC37:BD37"/>
    <mergeCell ref="B38:N38"/>
    <mergeCell ref="AY38:AZ38"/>
    <mergeCell ref="BA38:BB38"/>
    <mergeCell ref="BC38:BD38"/>
    <mergeCell ref="B35:N35"/>
    <mergeCell ref="AY35:AZ35"/>
    <mergeCell ref="BA35:BB35"/>
    <mergeCell ref="BC35:BD35"/>
    <mergeCell ref="B36:N36"/>
    <mergeCell ref="AY36:AZ36"/>
    <mergeCell ref="BA36:BB36"/>
    <mergeCell ref="BC36:BD36"/>
    <mergeCell ref="B41:N41"/>
    <mergeCell ref="AY41:AZ41"/>
    <mergeCell ref="BA41:BB41"/>
    <mergeCell ref="BC41:BD41"/>
    <mergeCell ref="B42:N42"/>
    <mergeCell ref="AY42:AZ42"/>
    <mergeCell ref="BA42:BB42"/>
    <mergeCell ref="BC42:BD42"/>
    <mergeCell ref="B39:N39"/>
    <mergeCell ref="AY39:AZ39"/>
    <mergeCell ref="BA39:BB39"/>
    <mergeCell ref="BC39:BD39"/>
    <mergeCell ref="B40:N40"/>
    <mergeCell ref="AY40:AZ40"/>
    <mergeCell ref="BA40:BB40"/>
    <mergeCell ref="BC40:BD40"/>
    <mergeCell ref="A48:BD48"/>
    <mergeCell ref="B45:N45"/>
    <mergeCell ref="AY45:AZ45"/>
    <mergeCell ref="BA45:BB45"/>
    <mergeCell ref="BC45:BD45"/>
    <mergeCell ref="A46:N46"/>
    <mergeCell ref="A47:BD47"/>
    <mergeCell ref="B43:N43"/>
    <mergeCell ref="AY43:AZ43"/>
    <mergeCell ref="BA43:BB43"/>
    <mergeCell ref="BC43:BD43"/>
    <mergeCell ref="B44:N44"/>
    <mergeCell ref="AY44:AZ44"/>
    <mergeCell ref="BA44:BB44"/>
    <mergeCell ref="BC44:BD44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9E378-A717-4383-9A6A-812E76B53C88}">
  <dimension ref="A1:HF107"/>
  <sheetViews>
    <sheetView tabSelected="1" topLeftCell="A38" workbookViewId="0">
      <selection activeCell="O46" sqref="O46"/>
    </sheetView>
  </sheetViews>
  <sheetFormatPr defaultRowHeight="12"/>
  <sheetData>
    <row r="1" spans="1:214" ht="18.75">
      <c r="A1" s="10"/>
      <c r="B1" s="11"/>
      <c r="C1" s="11"/>
      <c r="D1" s="11"/>
      <c r="E1" s="11"/>
      <c r="F1" s="11"/>
      <c r="G1" s="11"/>
      <c r="H1" s="12"/>
      <c r="I1" s="144" t="s">
        <v>0</v>
      </c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6"/>
      <c r="AK1" s="151" t="s">
        <v>1</v>
      </c>
      <c r="AL1" s="152"/>
      <c r="AM1" s="152"/>
      <c r="AN1" s="152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  <c r="AZ1" s="152"/>
      <c r="BA1" s="152"/>
      <c r="BB1" s="152"/>
      <c r="BC1" s="152"/>
      <c r="BD1" s="153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</row>
    <row r="2" spans="1:214" ht="18.75">
      <c r="A2" s="13"/>
      <c r="B2" s="14"/>
      <c r="C2" s="14"/>
      <c r="D2" s="14"/>
      <c r="E2" s="14"/>
      <c r="F2" s="14"/>
      <c r="G2" s="14"/>
      <c r="H2" s="15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  <c r="AG2" s="147"/>
      <c r="AH2" s="147"/>
      <c r="AI2" s="147"/>
      <c r="AJ2" s="148"/>
      <c r="AK2" s="154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6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8"/>
      <c r="DA2" s="8"/>
      <c r="DB2" s="8"/>
      <c r="DC2" s="8"/>
      <c r="DD2" s="8"/>
      <c r="DE2" s="8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</row>
    <row r="3" spans="1:214" ht="18.75">
      <c r="A3" s="13"/>
      <c r="B3" s="14"/>
      <c r="C3" s="14"/>
      <c r="D3" s="14"/>
      <c r="E3" s="14"/>
      <c r="F3" s="14"/>
      <c r="G3" s="14"/>
      <c r="H3" s="15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8"/>
      <c r="AK3" s="154"/>
      <c r="AL3" s="155"/>
      <c r="AM3" s="155"/>
      <c r="AN3" s="155"/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155"/>
      <c r="BB3" s="155"/>
      <c r="BC3" s="155"/>
      <c r="BD3" s="156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8"/>
      <c r="DA3" s="8"/>
      <c r="DB3" s="8"/>
      <c r="DC3" s="8"/>
      <c r="DD3" s="8"/>
      <c r="DE3" s="8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</row>
    <row r="4" spans="1:214" ht="18.75">
      <c r="A4" s="13"/>
      <c r="B4" s="14"/>
      <c r="C4" s="14"/>
      <c r="D4" s="14"/>
      <c r="E4" s="14"/>
      <c r="F4" s="14"/>
      <c r="G4" s="14"/>
      <c r="H4" s="15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  <c r="AH4" s="147"/>
      <c r="AI4" s="147"/>
      <c r="AJ4" s="148"/>
      <c r="AK4" s="154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6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8"/>
      <c r="DA4" s="8"/>
      <c r="DB4" s="8"/>
      <c r="DC4" s="8"/>
      <c r="DD4" s="8"/>
      <c r="DE4" s="8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</row>
    <row r="5" spans="1:214" ht="18.75">
      <c r="A5" s="13"/>
      <c r="B5" s="14"/>
      <c r="C5" s="14"/>
      <c r="D5" s="14"/>
      <c r="E5" s="14"/>
      <c r="F5" s="14"/>
      <c r="G5" s="14"/>
      <c r="H5" s="15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  <c r="AG5" s="147"/>
      <c r="AH5" s="147"/>
      <c r="AI5" s="147"/>
      <c r="AJ5" s="148"/>
      <c r="AK5" s="154"/>
      <c r="AL5" s="155"/>
      <c r="AM5" s="155"/>
      <c r="AN5" s="155"/>
      <c r="AO5" s="155"/>
      <c r="AP5" s="155"/>
      <c r="AQ5" s="155"/>
      <c r="AR5" s="155"/>
      <c r="AS5" s="155"/>
      <c r="AT5" s="155"/>
      <c r="AU5" s="155"/>
      <c r="AV5" s="155"/>
      <c r="AW5" s="155"/>
      <c r="AX5" s="155"/>
      <c r="AY5" s="155"/>
      <c r="AZ5" s="155"/>
      <c r="BA5" s="155"/>
      <c r="BB5" s="155"/>
      <c r="BC5" s="155"/>
      <c r="BD5" s="156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8"/>
      <c r="DA5" s="8"/>
      <c r="DB5" s="8"/>
      <c r="DC5" s="8"/>
      <c r="DD5" s="8"/>
      <c r="DE5" s="8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</row>
    <row r="6" spans="1:214" ht="18.75">
      <c r="A6" s="190"/>
      <c r="B6" s="191"/>
      <c r="C6" s="191"/>
      <c r="D6" s="191"/>
      <c r="E6" s="191"/>
      <c r="F6" s="191"/>
      <c r="G6" s="191"/>
      <c r="H6" s="16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50"/>
      <c r="AK6" s="157"/>
      <c r="AL6" s="158"/>
      <c r="AM6" s="158"/>
      <c r="AN6" s="158"/>
      <c r="AO6" s="158"/>
      <c r="AP6" s="158"/>
      <c r="AQ6" s="158"/>
      <c r="AR6" s="158"/>
      <c r="AS6" s="158"/>
      <c r="AT6" s="158"/>
      <c r="AU6" s="158"/>
      <c r="AV6" s="158"/>
      <c r="AW6" s="158"/>
      <c r="AX6" s="158"/>
      <c r="AY6" s="158"/>
      <c r="AZ6" s="158"/>
      <c r="BA6" s="158"/>
      <c r="BB6" s="158"/>
      <c r="BC6" s="158"/>
      <c r="BD6" s="159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8"/>
      <c r="DA6" s="8"/>
      <c r="DB6" s="8"/>
      <c r="DC6" s="8"/>
      <c r="DD6" s="8"/>
      <c r="DE6" s="8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</row>
    <row r="7" spans="1:214" ht="15">
      <c r="A7" s="229" t="s">
        <v>172</v>
      </c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" t="s">
        <v>3</v>
      </c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54"/>
      <c r="AG7" s="54"/>
      <c r="AH7" s="54"/>
      <c r="AI7" s="54"/>
      <c r="AJ7" s="69"/>
      <c r="AK7" s="194">
        <v>2826902</v>
      </c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6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8"/>
      <c r="DA7" s="8"/>
      <c r="DB7" s="8"/>
      <c r="DC7" s="8"/>
      <c r="DD7" s="8"/>
      <c r="DE7" s="8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</row>
    <row r="8" spans="1:214" ht="14.25">
      <c r="A8" s="197" t="s">
        <v>4</v>
      </c>
      <c r="B8" s="198"/>
      <c r="C8" s="198"/>
      <c r="D8" s="198"/>
      <c r="E8" s="198"/>
      <c r="F8" s="198" t="s">
        <v>5</v>
      </c>
      <c r="G8" s="198"/>
      <c r="H8" s="198"/>
      <c r="I8" s="198"/>
      <c r="J8" s="199"/>
      <c r="K8" s="200" t="s">
        <v>6</v>
      </c>
      <c r="L8" s="200"/>
      <c r="M8" s="9"/>
      <c r="N8" s="201"/>
      <c r="O8" s="202"/>
      <c r="P8" s="21" t="s">
        <v>7</v>
      </c>
      <c r="Q8" s="34"/>
      <c r="R8" s="34"/>
      <c r="S8" s="34"/>
      <c r="T8" s="35"/>
      <c r="U8" s="203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  <c r="AI8" s="204"/>
      <c r="AJ8" s="204"/>
      <c r="AK8" s="204"/>
      <c r="AL8" s="204"/>
      <c r="AM8" s="204"/>
      <c r="AN8" s="204"/>
      <c r="AO8" s="204"/>
      <c r="AP8" s="204"/>
      <c r="AQ8" s="204"/>
      <c r="AR8" s="204"/>
      <c r="AS8" s="204"/>
      <c r="AT8" s="204"/>
      <c r="AU8" s="204"/>
      <c r="AV8" s="204"/>
      <c r="AW8" s="204"/>
      <c r="AX8" s="204"/>
      <c r="AY8" s="204"/>
      <c r="AZ8" s="204"/>
      <c r="BA8" s="204"/>
      <c r="BB8" s="204"/>
      <c r="BC8" s="204"/>
      <c r="BD8" s="205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8"/>
      <c r="DA8" s="8"/>
      <c r="DB8" s="8"/>
      <c r="DC8" s="8"/>
      <c r="DD8" s="8"/>
      <c r="DE8" s="8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</row>
    <row r="9" spans="1:214" ht="14.25">
      <c r="A9" s="206" t="s">
        <v>173</v>
      </c>
      <c r="B9" s="207"/>
      <c r="C9" s="207"/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7"/>
      <c r="O9" s="207"/>
      <c r="P9" s="207"/>
      <c r="Q9" s="207"/>
      <c r="R9" s="207"/>
      <c r="S9" s="207"/>
      <c r="T9" s="207"/>
      <c r="U9" s="207"/>
      <c r="V9" s="207"/>
      <c r="W9" s="207"/>
      <c r="X9" s="207"/>
      <c r="Y9" s="207"/>
      <c r="Z9" s="207"/>
      <c r="AA9" s="207"/>
      <c r="AB9" s="207"/>
      <c r="AC9" s="207"/>
      <c r="AD9" s="207"/>
      <c r="AE9" s="207"/>
      <c r="AF9" s="208" t="s">
        <v>9</v>
      </c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9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</row>
    <row r="10" spans="1:214" ht="14.25">
      <c r="A10" s="143" t="s">
        <v>10</v>
      </c>
      <c r="B10" s="164">
        <v>4</v>
      </c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6"/>
      <c r="O10" s="187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8"/>
      <c r="AT10" s="188"/>
      <c r="AU10" s="188"/>
      <c r="AV10" s="188"/>
      <c r="AW10" s="188"/>
      <c r="AX10" s="189"/>
      <c r="AY10" s="173"/>
      <c r="AZ10" s="173"/>
      <c r="BA10" s="173"/>
      <c r="BB10" s="173"/>
      <c r="BC10" s="173"/>
      <c r="BD10" s="174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</row>
    <row r="11" spans="1:214">
      <c r="A11" s="143"/>
      <c r="B11" s="167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9"/>
      <c r="O11" s="179"/>
      <c r="P11" s="180"/>
      <c r="Q11" s="179"/>
      <c r="R11" s="180"/>
      <c r="S11" s="179"/>
      <c r="T11" s="180"/>
      <c r="U11" s="179"/>
      <c r="V11" s="180"/>
      <c r="W11" s="186"/>
      <c r="X11" s="186"/>
      <c r="Y11" s="176"/>
      <c r="Z11" s="176"/>
      <c r="AA11" s="176"/>
      <c r="AB11" s="176"/>
      <c r="AC11" s="232"/>
      <c r="AD11" s="233"/>
      <c r="AE11" s="107"/>
      <c r="AF11" s="160"/>
      <c r="AG11" s="161"/>
      <c r="AH11" s="160"/>
      <c r="AI11" s="161"/>
      <c r="AJ11" s="160"/>
      <c r="AK11" s="161"/>
      <c r="AL11" s="160"/>
      <c r="AM11" s="161"/>
      <c r="AN11" s="160"/>
      <c r="AO11" s="161"/>
      <c r="AP11" s="160"/>
      <c r="AQ11" s="161"/>
      <c r="AR11" s="160"/>
      <c r="AS11" s="161"/>
      <c r="AT11" s="160"/>
      <c r="AU11" s="161"/>
      <c r="AV11" s="160"/>
      <c r="AW11" s="219"/>
      <c r="AX11" s="161"/>
      <c r="AY11" s="173"/>
      <c r="AZ11" s="173"/>
      <c r="BA11" s="173"/>
      <c r="BB11" s="173"/>
      <c r="BC11" s="173"/>
      <c r="BD11" s="174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</row>
    <row r="12" spans="1:214">
      <c r="A12" s="143"/>
      <c r="B12" s="167"/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9"/>
      <c r="O12" s="179"/>
      <c r="P12" s="180"/>
      <c r="Q12" s="179"/>
      <c r="R12" s="180"/>
      <c r="S12" s="179"/>
      <c r="T12" s="180"/>
      <c r="U12" s="179"/>
      <c r="V12" s="180"/>
      <c r="W12" s="230"/>
      <c r="X12" s="231"/>
      <c r="Y12" s="179"/>
      <c r="Z12" s="180"/>
      <c r="AA12" s="179"/>
      <c r="AB12" s="180"/>
      <c r="AC12" s="232"/>
      <c r="AD12" s="233"/>
      <c r="AE12" s="106"/>
      <c r="AF12" s="162"/>
      <c r="AG12" s="163"/>
      <c r="AH12" s="162"/>
      <c r="AI12" s="163"/>
      <c r="AJ12" s="162"/>
      <c r="AK12" s="163"/>
      <c r="AL12" s="162"/>
      <c r="AM12" s="163"/>
      <c r="AN12" s="162"/>
      <c r="AO12" s="163"/>
      <c r="AP12" s="162"/>
      <c r="AQ12" s="163"/>
      <c r="AR12" s="162"/>
      <c r="AS12" s="163"/>
      <c r="AT12" s="162"/>
      <c r="AU12" s="163"/>
      <c r="AV12" s="162"/>
      <c r="AW12" s="220"/>
      <c r="AX12" s="163"/>
      <c r="AY12" s="173"/>
      <c r="AZ12" s="173"/>
      <c r="BA12" s="173"/>
      <c r="BB12" s="173"/>
      <c r="BC12" s="173"/>
      <c r="BD12" s="174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</row>
    <row r="13" spans="1:214">
      <c r="A13" s="143"/>
      <c r="B13" s="167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9"/>
      <c r="O13" s="179"/>
      <c r="P13" s="180"/>
      <c r="Q13" s="179"/>
      <c r="R13" s="180"/>
      <c r="S13" s="179"/>
      <c r="T13" s="180"/>
      <c r="U13" s="176"/>
      <c r="V13" s="176"/>
      <c r="W13" s="235"/>
      <c r="X13" s="235"/>
      <c r="Y13" s="176"/>
      <c r="Z13" s="176"/>
      <c r="AA13" s="176"/>
      <c r="AB13" s="176"/>
      <c r="AC13" s="234"/>
      <c r="AD13" s="234"/>
      <c r="AE13" s="107"/>
      <c r="AF13" s="179"/>
      <c r="AG13" s="180"/>
      <c r="AH13" s="179"/>
      <c r="AI13" s="180"/>
      <c r="AJ13" s="179"/>
      <c r="AK13" s="180"/>
      <c r="AL13" s="179"/>
      <c r="AM13" s="180"/>
      <c r="AN13" s="179"/>
      <c r="AO13" s="180"/>
      <c r="AP13" s="176"/>
      <c r="AQ13" s="176"/>
      <c r="AR13" s="179"/>
      <c r="AS13" s="180"/>
      <c r="AT13" s="179"/>
      <c r="AU13" s="184"/>
      <c r="AV13" s="185"/>
      <c r="AW13" s="228"/>
      <c r="AX13" s="184"/>
      <c r="AY13" s="175"/>
      <c r="AZ13" s="173"/>
      <c r="BA13" s="173"/>
      <c r="BB13" s="173"/>
      <c r="BC13" s="173"/>
      <c r="BD13" s="174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</row>
    <row r="14" spans="1:214">
      <c r="A14" s="143"/>
      <c r="B14" s="167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9"/>
      <c r="O14" s="179" t="s">
        <v>177</v>
      </c>
      <c r="P14" s="180"/>
      <c r="Q14" s="179"/>
      <c r="R14" s="180"/>
      <c r="S14" s="179"/>
      <c r="T14" s="180"/>
      <c r="U14" s="179"/>
      <c r="V14" s="180"/>
      <c r="W14" s="230"/>
      <c r="X14" s="231"/>
      <c r="Y14" s="179"/>
      <c r="Z14" s="180"/>
      <c r="AA14" s="179"/>
      <c r="AB14" s="180"/>
      <c r="AC14" s="232"/>
      <c r="AD14" s="233"/>
      <c r="AE14" s="106"/>
      <c r="AF14" s="179"/>
      <c r="AG14" s="180"/>
      <c r="AH14" s="179"/>
      <c r="AI14" s="180"/>
      <c r="AJ14" s="179"/>
      <c r="AK14" s="180"/>
      <c r="AL14" s="179"/>
      <c r="AM14" s="180"/>
      <c r="AN14" s="179"/>
      <c r="AO14" s="180"/>
      <c r="AP14" s="179"/>
      <c r="AQ14" s="180"/>
      <c r="AR14" s="179"/>
      <c r="AS14" s="180"/>
      <c r="AT14" s="179"/>
      <c r="AU14" s="180"/>
      <c r="AV14" s="179"/>
      <c r="AW14" s="181"/>
      <c r="AX14" s="180"/>
      <c r="AY14" s="175"/>
      <c r="AZ14" s="173"/>
      <c r="BA14" s="173"/>
      <c r="BB14" s="173"/>
      <c r="BC14" s="173"/>
      <c r="BD14" s="174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80"/>
      <c r="DA14" s="80"/>
      <c r="DB14" s="80"/>
      <c r="DC14" s="80"/>
      <c r="DD14" s="80"/>
      <c r="DE14" s="80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9"/>
      <c r="FE14" s="79"/>
      <c r="FF14" s="79"/>
      <c r="FG14" s="79"/>
      <c r="FH14" s="79"/>
      <c r="FI14" s="79"/>
      <c r="FJ14" s="79"/>
      <c r="FK14" s="79"/>
      <c r="FL14" s="79"/>
      <c r="FM14" s="79"/>
      <c r="FN14" s="79"/>
      <c r="FO14" s="79"/>
      <c r="FP14" s="79"/>
      <c r="FQ14" s="79"/>
      <c r="FR14" s="79"/>
      <c r="FS14" s="79"/>
      <c r="FT14" s="79"/>
      <c r="FU14" s="79"/>
      <c r="FV14" s="79"/>
      <c r="FW14" s="79"/>
      <c r="FX14" s="79"/>
      <c r="FY14" s="79"/>
      <c r="FZ14" s="79"/>
      <c r="GA14" s="79"/>
      <c r="GB14" s="79"/>
      <c r="GC14" s="79"/>
      <c r="GD14" s="79"/>
      <c r="GE14" s="79"/>
      <c r="GF14" s="79"/>
      <c r="GG14" s="79"/>
      <c r="GH14" s="79"/>
      <c r="GI14" s="79"/>
      <c r="GJ14" s="79"/>
      <c r="GK14" s="79"/>
      <c r="GL14" s="79"/>
      <c r="GM14" s="79"/>
      <c r="GN14" s="79"/>
      <c r="GO14" s="79"/>
      <c r="GP14" s="79"/>
      <c r="GQ14" s="79"/>
      <c r="GR14" s="79"/>
      <c r="GS14" s="79"/>
      <c r="GT14" s="79"/>
      <c r="GU14" s="79"/>
      <c r="GV14" s="79"/>
      <c r="GW14" s="79"/>
      <c r="GX14" s="79"/>
      <c r="GY14" s="79"/>
      <c r="GZ14" s="79"/>
      <c r="HA14" s="79"/>
      <c r="HB14" s="79"/>
      <c r="HC14" s="79"/>
      <c r="HD14" s="79"/>
      <c r="HE14" s="79"/>
      <c r="HF14" s="79"/>
    </row>
    <row r="15" spans="1:214">
      <c r="A15" s="143"/>
      <c r="B15" s="170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2"/>
      <c r="O15" s="22"/>
      <c r="P15" s="22"/>
      <c r="Q15" s="22"/>
      <c r="R15" s="22"/>
      <c r="S15" s="22"/>
      <c r="T15" s="22"/>
      <c r="U15" s="22"/>
      <c r="V15" s="22"/>
      <c r="W15" s="101"/>
      <c r="X15" s="101"/>
      <c r="Y15" s="22"/>
      <c r="Z15" s="22"/>
      <c r="AA15" s="22"/>
      <c r="AB15" s="22"/>
      <c r="AC15" s="108"/>
      <c r="AD15" s="108"/>
      <c r="AE15" s="108"/>
      <c r="AF15" s="22"/>
      <c r="AG15" s="22"/>
      <c r="AH15" s="22"/>
      <c r="AI15" s="22"/>
      <c r="AJ15" s="22"/>
      <c r="AK15" s="22"/>
      <c r="AL15" s="22"/>
      <c r="AM15" s="22"/>
      <c r="AN15" s="70"/>
      <c r="AO15" s="70"/>
      <c r="AP15" s="22"/>
      <c r="AQ15" s="22"/>
      <c r="AR15" s="22"/>
      <c r="AS15" s="22"/>
      <c r="AT15" s="22"/>
      <c r="AU15" s="22"/>
      <c r="AV15" s="22"/>
      <c r="AW15" s="22"/>
      <c r="AX15" s="22"/>
      <c r="AY15" s="181"/>
      <c r="AZ15" s="180"/>
      <c r="BA15" s="176"/>
      <c r="BB15" s="176"/>
      <c r="BC15" s="177"/>
      <c r="BD15" s="178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9"/>
      <c r="ET15" s="79"/>
      <c r="EU15" s="79"/>
      <c r="EV15" s="79"/>
      <c r="EW15" s="79"/>
      <c r="EX15" s="79"/>
      <c r="EY15" s="79"/>
      <c r="EZ15" s="79"/>
      <c r="FA15" s="79"/>
      <c r="FB15" s="79"/>
      <c r="FC15" s="79"/>
      <c r="FD15" s="79"/>
      <c r="FE15" s="79"/>
      <c r="FF15" s="79"/>
      <c r="FG15" s="79"/>
      <c r="FH15" s="79"/>
      <c r="FI15" s="79"/>
      <c r="FJ15" s="79"/>
      <c r="FK15" s="79"/>
      <c r="FL15" s="79"/>
      <c r="FM15" s="79"/>
      <c r="FN15" s="79"/>
      <c r="FO15" s="79"/>
      <c r="FP15" s="79"/>
      <c r="FQ15" s="79"/>
      <c r="FR15" s="79"/>
      <c r="FS15" s="79"/>
      <c r="FT15" s="79"/>
      <c r="FU15" s="79"/>
      <c r="FV15" s="79"/>
      <c r="FW15" s="79"/>
      <c r="FX15" s="79"/>
      <c r="FY15" s="79"/>
      <c r="FZ15" s="79"/>
      <c r="GA15" s="79"/>
      <c r="GB15" s="79"/>
      <c r="GC15" s="79"/>
      <c r="GD15" s="79"/>
      <c r="GE15" s="79"/>
      <c r="GF15" s="79"/>
      <c r="GG15" s="79"/>
      <c r="GH15" s="79"/>
      <c r="GI15" s="79"/>
      <c r="GJ15" s="79"/>
      <c r="GK15" s="79"/>
      <c r="GL15" s="79"/>
      <c r="GM15" s="79"/>
      <c r="GN15" s="79"/>
      <c r="GO15" s="79"/>
      <c r="GP15" s="79"/>
      <c r="GQ15" s="79"/>
      <c r="GR15" s="79"/>
      <c r="GS15" s="79"/>
      <c r="GT15" s="79"/>
      <c r="GU15" s="79"/>
      <c r="GV15" s="79"/>
      <c r="GW15" s="79"/>
      <c r="GX15" s="79"/>
      <c r="GY15" s="79"/>
      <c r="GZ15" s="79"/>
      <c r="HA15" s="79"/>
      <c r="HB15" s="79"/>
      <c r="HC15" s="79"/>
      <c r="HD15" s="79"/>
      <c r="HE15" s="79"/>
      <c r="HF15" s="79"/>
    </row>
    <row r="16" spans="1:214" ht="48">
      <c r="A16" s="17">
        <v>1</v>
      </c>
      <c r="B16" s="127" t="str">
        <f>CONCATENATE(BE16," ",BF16)</f>
        <v>MARIA FERNANDA HINESTROZA CABEZAS</v>
      </c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9"/>
      <c r="O16" s="23" t="s">
        <v>51</v>
      </c>
      <c r="P16" s="24"/>
      <c r="Q16" s="39"/>
      <c r="R16" s="40"/>
      <c r="S16" s="41"/>
      <c r="T16" s="40"/>
      <c r="U16" s="40"/>
      <c r="V16" s="40"/>
      <c r="W16" s="102"/>
      <c r="X16" s="103"/>
      <c r="Y16" s="53"/>
      <c r="Z16" s="44"/>
      <c r="AA16" s="53"/>
      <c r="AB16" s="44"/>
      <c r="AC16" s="109"/>
      <c r="AD16" s="110"/>
      <c r="AE16" s="111"/>
      <c r="AF16" s="58"/>
      <c r="AG16" s="58"/>
      <c r="AH16" s="58"/>
      <c r="AI16" s="71"/>
      <c r="AJ16" s="58"/>
      <c r="AK16" s="71"/>
      <c r="AL16" s="58"/>
      <c r="AM16" s="71"/>
      <c r="AN16" s="58"/>
      <c r="AO16" s="68"/>
      <c r="AP16" s="58"/>
      <c r="AQ16" s="68"/>
      <c r="AR16" s="58"/>
      <c r="AS16" s="75"/>
      <c r="AT16" s="58"/>
      <c r="AU16" s="68"/>
      <c r="AV16" s="68"/>
      <c r="AW16" s="68"/>
      <c r="AX16" s="68"/>
      <c r="AY16" s="130"/>
      <c r="AZ16" s="131"/>
      <c r="BA16" s="132"/>
      <c r="BB16" s="131"/>
      <c r="BC16" s="132"/>
      <c r="BD16" s="133"/>
      <c r="BE16" s="81" t="s">
        <v>47</v>
      </c>
      <c r="BF16" s="81" t="s">
        <v>48</v>
      </c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79"/>
      <c r="DG16" s="79"/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9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9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79"/>
      <c r="FF16" s="79"/>
      <c r="FG16" s="79"/>
      <c r="FH16" s="79"/>
      <c r="FI16" s="79"/>
      <c r="FJ16" s="79"/>
      <c r="FK16" s="79"/>
      <c r="FL16" s="79"/>
      <c r="FM16" s="79"/>
      <c r="FN16" s="79"/>
      <c r="FO16" s="79"/>
      <c r="FP16" s="79"/>
      <c r="FQ16" s="79"/>
      <c r="FR16" s="79"/>
      <c r="FS16" s="79"/>
      <c r="FT16" s="79"/>
      <c r="FU16" s="79"/>
      <c r="FV16" s="79"/>
      <c r="FW16" s="79"/>
      <c r="FX16" s="79"/>
      <c r="FY16" s="79"/>
      <c r="FZ16" s="79"/>
      <c r="GA16" s="79"/>
      <c r="GB16" s="79"/>
      <c r="GC16" s="79"/>
      <c r="GD16" s="79"/>
      <c r="GE16" s="79"/>
      <c r="GF16" s="79"/>
      <c r="GG16" s="79"/>
      <c r="GH16" s="79"/>
      <c r="GI16" s="79"/>
      <c r="GJ16" s="79"/>
      <c r="GK16" s="79"/>
      <c r="GL16" s="79"/>
      <c r="GM16" s="79"/>
      <c r="GN16" s="79"/>
      <c r="GO16" s="79"/>
      <c r="GP16" s="79"/>
      <c r="GQ16" s="79"/>
      <c r="GR16" s="79"/>
      <c r="GS16" s="79"/>
      <c r="GT16" s="79"/>
      <c r="GU16" s="79"/>
      <c r="GV16" s="79"/>
      <c r="GW16" s="79"/>
      <c r="GX16" s="79"/>
      <c r="GY16" s="79"/>
      <c r="GZ16" s="79"/>
      <c r="HA16" s="79"/>
      <c r="HB16" s="79"/>
      <c r="HC16" s="79"/>
      <c r="HD16" s="79"/>
      <c r="HE16" s="79"/>
      <c r="HF16" s="79"/>
    </row>
    <row r="17" spans="1:214" ht="48">
      <c r="A17" s="17">
        <v>2</v>
      </c>
      <c r="B17" s="127" t="str">
        <f t="shared" ref="B17:B45" si="0">CONCATENATE(BE17," ",BF17)</f>
        <v>LEON DAVID HERNANDEZ AULESTIA</v>
      </c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9"/>
      <c r="O17" s="25" t="s">
        <v>51</v>
      </c>
      <c r="P17" s="26"/>
      <c r="Q17" s="25"/>
      <c r="R17" s="44"/>
      <c r="S17" s="45"/>
      <c r="T17" s="44"/>
      <c r="U17" s="44"/>
      <c r="V17" s="44"/>
      <c r="W17" s="102"/>
      <c r="X17" s="103"/>
      <c r="Y17" s="53"/>
      <c r="Z17" s="44"/>
      <c r="AA17" s="53"/>
      <c r="AB17" s="44"/>
      <c r="AC17" s="112"/>
      <c r="AD17" s="113"/>
      <c r="AE17" s="114"/>
      <c r="AF17" s="61"/>
      <c r="AG17" s="58"/>
      <c r="AH17" s="61"/>
      <c r="AI17" s="71"/>
      <c r="AJ17" s="61"/>
      <c r="AK17" s="71"/>
      <c r="AL17" s="61"/>
      <c r="AM17" s="71"/>
      <c r="AN17" s="61"/>
      <c r="AO17" s="68"/>
      <c r="AP17" s="61"/>
      <c r="AQ17" s="68"/>
      <c r="AR17" s="61"/>
      <c r="AS17" s="75"/>
      <c r="AT17" s="61"/>
      <c r="AU17" s="68"/>
      <c r="AV17" s="68"/>
      <c r="AW17" s="68"/>
      <c r="AX17" s="68"/>
      <c r="AY17" s="130"/>
      <c r="AZ17" s="131"/>
      <c r="BA17" s="132"/>
      <c r="BB17" s="131"/>
      <c r="BC17" s="132"/>
      <c r="BD17" s="133"/>
      <c r="BE17" s="81" t="s">
        <v>49</v>
      </c>
      <c r="BF17" s="81" t="s">
        <v>50</v>
      </c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9"/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9"/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9"/>
      <c r="ET17" s="79"/>
      <c r="EU17" s="79"/>
      <c r="EV17" s="79"/>
      <c r="EW17" s="79"/>
      <c r="EX17" s="79"/>
      <c r="EY17" s="79"/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  <c r="FK17" s="79"/>
      <c r="FL17" s="79"/>
      <c r="FM17" s="79"/>
      <c r="FN17" s="79"/>
      <c r="FO17" s="79"/>
      <c r="FP17" s="79"/>
      <c r="FQ17" s="79"/>
      <c r="FR17" s="79"/>
      <c r="FS17" s="79"/>
      <c r="FT17" s="79"/>
      <c r="FU17" s="79"/>
      <c r="FV17" s="79"/>
      <c r="FW17" s="79"/>
      <c r="FX17" s="79"/>
      <c r="FY17" s="79"/>
      <c r="FZ17" s="79"/>
      <c r="GA17" s="79"/>
      <c r="GB17" s="79"/>
      <c r="GC17" s="79"/>
      <c r="GD17" s="79"/>
      <c r="GE17" s="79"/>
      <c r="GF17" s="79"/>
      <c r="GG17" s="79"/>
      <c r="GH17" s="79"/>
      <c r="GI17" s="79"/>
      <c r="GJ17" s="79"/>
      <c r="GK17" s="79"/>
      <c r="GL17" s="79"/>
      <c r="GM17" s="79"/>
      <c r="GN17" s="79"/>
      <c r="GO17" s="79"/>
      <c r="GP17" s="79"/>
      <c r="GQ17" s="79"/>
      <c r="GR17" s="79"/>
      <c r="GS17" s="79"/>
      <c r="GT17" s="79"/>
      <c r="GU17" s="79"/>
      <c r="GV17" s="79"/>
      <c r="GW17" s="79"/>
      <c r="GX17" s="79"/>
      <c r="GY17" s="79"/>
      <c r="GZ17" s="79"/>
      <c r="HA17" s="79"/>
      <c r="HB17" s="79"/>
      <c r="HC17" s="79"/>
      <c r="HD17" s="79"/>
      <c r="HE17" s="79"/>
      <c r="HF17" s="79"/>
    </row>
    <row r="18" spans="1:214" ht="48">
      <c r="A18" s="18">
        <v>3</v>
      </c>
      <c r="B18" s="221" t="str">
        <f t="shared" si="0"/>
        <v>AMYLEE FERNANDA ESCOBAR RAMIREZ</v>
      </c>
      <c r="C18" s="222"/>
      <c r="D18" s="222"/>
      <c r="E18" s="222"/>
      <c r="F18" s="222"/>
      <c r="G18" s="222"/>
      <c r="H18" s="222"/>
      <c r="I18" s="222"/>
      <c r="J18" s="222"/>
      <c r="K18" s="222"/>
      <c r="L18" s="222"/>
      <c r="M18" s="222"/>
      <c r="N18" s="223"/>
      <c r="O18" s="27"/>
      <c r="P18" s="28"/>
      <c r="Q18" s="27"/>
      <c r="R18" s="43"/>
      <c r="S18" s="46"/>
      <c r="T18" s="43"/>
      <c r="U18" s="43"/>
      <c r="V18" s="43"/>
      <c r="W18" s="102"/>
      <c r="X18" s="103"/>
      <c r="Y18" s="42"/>
      <c r="Z18" s="43"/>
      <c r="AA18" s="42"/>
      <c r="AB18" s="43"/>
      <c r="AC18" s="112"/>
      <c r="AD18" s="113"/>
      <c r="AE18" s="115"/>
      <c r="AF18" s="60"/>
      <c r="AG18" s="57"/>
      <c r="AH18" s="60"/>
      <c r="AI18" s="72"/>
      <c r="AJ18" s="60"/>
      <c r="AK18" s="72"/>
      <c r="AL18" s="60"/>
      <c r="AM18" s="72"/>
      <c r="AN18" s="60"/>
      <c r="AO18" s="76"/>
      <c r="AP18" s="60"/>
      <c r="AQ18" s="76"/>
      <c r="AR18" s="60"/>
      <c r="AS18" s="77"/>
      <c r="AT18" s="60"/>
      <c r="AU18" s="76"/>
      <c r="AV18" s="76"/>
      <c r="AW18" s="76"/>
      <c r="AX18" s="76"/>
      <c r="AY18" s="224"/>
      <c r="AZ18" s="225"/>
      <c r="BA18" s="226"/>
      <c r="BB18" s="225"/>
      <c r="BC18" s="226"/>
      <c r="BD18" s="227"/>
      <c r="BE18" s="82" t="s">
        <v>52</v>
      </c>
      <c r="BF18" s="82" t="s">
        <v>53</v>
      </c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</row>
    <row r="19" spans="1:214" ht="48">
      <c r="A19" s="18">
        <v>4</v>
      </c>
      <c r="B19" s="221" t="str">
        <f t="shared" si="0"/>
        <v>LUISA FERNANDA RODRIGUEZ MORA</v>
      </c>
      <c r="C19" s="222"/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3"/>
      <c r="O19" s="27"/>
      <c r="P19" s="28"/>
      <c r="Q19" s="27"/>
      <c r="R19" s="43"/>
      <c r="S19" s="46"/>
      <c r="T19" s="43"/>
      <c r="U19" s="43"/>
      <c r="V19" s="43"/>
      <c r="W19" s="42"/>
      <c r="X19" s="43"/>
      <c r="Y19" s="42"/>
      <c r="Z19" s="43"/>
      <c r="AA19" s="42"/>
      <c r="AB19" s="43"/>
      <c r="AC19" s="119"/>
      <c r="AD19" s="120"/>
      <c r="AE19" s="121"/>
      <c r="AF19" s="60"/>
      <c r="AG19" s="57"/>
      <c r="AH19" s="60"/>
      <c r="AI19" s="72"/>
      <c r="AJ19" s="60"/>
      <c r="AK19" s="72"/>
      <c r="AL19" s="60"/>
      <c r="AM19" s="72"/>
      <c r="AN19" s="60"/>
      <c r="AO19" s="76"/>
      <c r="AP19" s="60"/>
      <c r="AQ19" s="76"/>
      <c r="AR19" s="60"/>
      <c r="AS19" s="77"/>
      <c r="AT19" s="60"/>
      <c r="AU19" s="76"/>
      <c r="AV19" s="76"/>
      <c r="AW19" s="76"/>
      <c r="AX19" s="76"/>
      <c r="AY19" s="224"/>
      <c r="AZ19" s="225"/>
      <c r="BA19" s="226"/>
      <c r="BB19" s="225"/>
      <c r="BC19" s="226"/>
      <c r="BD19" s="227"/>
      <c r="BE19" s="82" t="s">
        <v>54</v>
      </c>
      <c r="BF19" s="82" t="s">
        <v>55</v>
      </c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</row>
    <row r="20" spans="1:214" ht="48">
      <c r="A20" s="18">
        <v>5</v>
      </c>
      <c r="B20" s="221" t="str">
        <f t="shared" si="0"/>
        <v>HEIDY ALEJANDRA MORENO ROSERO</v>
      </c>
      <c r="C20" s="222"/>
      <c r="D20" s="222"/>
      <c r="E20" s="222"/>
      <c r="F20" s="222"/>
      <c r="G20" s="222"/>
      <c r="H20" s="222"/>
      <c r="I20" s="222"/>
      <c r="J20" s="222"/>
      <c r="K20" s="222"/>
      <c r="L20" s="222"/>
      <c r="M20" s="222"/>
      <c r="N20" s="223"/>
      <c r="O20" s="27"/>
      <c r="P20" s="28"/>
      <c r="Q20" s="27"/>
      <c r="R20" s="43"/>
      <c r="S20" s="46"/>
      <c r="T20" s="43"/>
      <c r="U20" s="43"/>
      <c r="V20" s="43"/>
      <c r="W20" s="42"/>
      <c r="X20" s="43"/>
      <c r="Y20" s="42"/>
      <c r="Z20" s="43"/>
      <c r="AA20" s="42"/>
      <c r="AB20" s="43"/>
      <c r="AC20" s="119"/>
      <c r="AD20" s="120"/>
      <c r="AE20" s="121"/>
      <c r="AF20" s="60"/>
      <c r="AG20" s="57"/>
      <c r="AH20" s="60"/>
      <c r="AI20" s="72"/>
      <c r="AJ20" s="60"/>
      <c r="AK20" s="72"/>
      <c r="AL20" s="60"/>
      <c r="AM20" s="72"/>
      <c r="AN20" s="60"/>
      <c r="AO20" s="76"/>
      <c r="AP20" s="60"/>
      <c r="AQ20" s="76"/>
      <c r="AR20" s="60"/>
      <c r="AS20" s="77"/>
      <c r="AT20" s="60"/>
      <c r="AU20" s="76"/>
      <c r="AV20" s="76"/>
      <c r="AW20" s="76"/>
      <c r="AX20" s="76"/>
      <c r="AY20" s="224"/>
      <c r="AZ20" s="225"/>
      <c r="BA20" s="226"/>
      <c r="BB20" s="225"/>
      <c r="BC20" s="226"/>
      <c r="BD20" s="227"/>
      <c r="BE20" s="82" t="s">
        <v>56</v>
      </c>
      <c r="BF20" s="82" t="s">
        <v>57</v>
      </c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</row>
    <row r="21" spans="1:214" ht="32.25">
      <c r="A21" s="17">
        <v>6</v>
      </c>
      <c r="B21" s="127" t="str">
        <f t="shared" si="0"/>
        <v>LESLY BRIGITTE HIGIDIO BARONA</v>
      </c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9"/>
      <c r="O21" s="25" t="s">
        <v>46</v>
      </c>
      <c r="P21" s="26"/>
      <c r="Q21" s="25"/>
      <c r="R21" s="44"/>
      <c r="S21" s="45"/>
      <c r="T21" s="44"/>
      <c r="U21" s="44"/>
      <c r="V21" s="44"/>
      <c r="W21" s="102"/>
      <c r="X21" s="103"/>
      <c r="Y21" s="53"/>
      <c r="Z21" s="44"/>
      <c r="AA21" s="53"/>
      <c r="AB21" s="44"/>
      <c r="AC21" s="112"/>
      <c r="AD21" s="113"/>
      <c r="AE21" s="114"/>
      <c r="AF21" s="61"/>
      <c r="AG21" s="58"/>
      <c r="AH21" s="61"/>
      <c r="AI21" s="71"/>
      <c r="AJ21" s="61"/>
      <c r="AK21" s="73"/>
      <c r="AL21" s="61"/>
      <c r="AM21" s="71"/>
      <c r="AN21" s="61"/>
      <c r="AO21" s="68"/>
      <c r="AP21" s="61"/>
      <c r="AQ21" s="68"/>
      <c r="AR21" s="61"/>
      <c r="AS21" s="75"/>
      <c r="AT21" s="61"/>
      <c r="AU21" s="68"/>
      <c r="AV21" s="68"/>
      <c r="AW21" s="68"/>
      <c r="AX21" s="68"/>
      <c r="AY21" s="130"/>
      <c r="AZ21" s="131"/>
      <c r="BA21" s="132"/>
      <c r="BB21" s="131"/>
      <c r="BC21" s="132"/>
      <c r="BD21" s="133"/>
      <c r="BE21" s="81" t="s">
        <v>58</v>
      </c>
      <c r="BF21" s="81" t="s">
        <v>59</v>
      </c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79"/>
      <c r="DG21" s="79"/>
      <c r="DH21" s="79"/>
      <c r="DI21" s="79"/>
      <c r="DJ21" s="79"/>
      <c r="DK21" s="79"/>
      <c r="DL21" s="79"/>
      <c r="DM21" s="79"/>
      <c r="DN21" s="79"/>
      <c r="DO21" s="79"/>
      <c r="DP21" s="79"/>
      <c r="DQ21" s="79"/>
      <c r="DR21" s="79"/>
      <c r="DS21" s="79"/>
      <c r="DT21" s="79"/>
      <c r="DU21" s="79"/>
      <c r="DV21" s="79"/>
      <c r="DW21" s="79"/>
      <c r="DX21" s="79"/>
      <c r="DY21" s="79"/>
      <c r="DZ21" s="79"/>
      <c r="EA21" s="79"/>
      <c r="EB21" s="79"/>
      <c r="EC21" s="79"/>
      <c r="ED21" s="79"/>
      <c r="EE21" s="79"/>
      <c r="EF21" s="79"/>
      <c r="EG21" s="79"/>
      <c r="EH21" s="79"/>
      <c r="EI21" s="79"/>
      <c r="EJ21" s="79"/>
      <c r="EK21" s="79"/>
      <c r="EL21" s="79"/>
      <c r="EM21" s="79"/>
      <c r="EN21" s="79"/>
      <c r="EO21" s="79"/>
      <c r="EP21" s="79"/>
      <c r="EQ21" s="79"/>
      <c r="ER21" s="79"/>
      <c r="ES21" s="79"/>
      <c r="ET21" s="79"/>
      <c r="EU21" s="79"/>
      <c r="EV21" s="79"/>
      <c r="EW21" s="79"/>
      <c r="EX21" s="79"/>
      <c r="EY21" s="79"/>
      <c r="EZ21" s="79"/>
      <c r="FA21" s="79"/>
      <c r="FB21" s="79"/>
      <c r="FC21" s="79"/>
      <c r="FD21" s="79"/>
      <c r="FE21" s="79"/>
      <c r="FF21" s="79"/>
      <c r="FG21" s="79"/>
      <c r="FH21" s="79"/>
      <c r="FI21" s="79"/>
      <c r="FJ21" s="79"/>
      <c r="FK21" s="79"/>
      <c r="FL21" s="79"/>
      <c r="FM21" s="79"/>
      <c r="FN21" s="79"/>
      <c r="FO21" s="79"/>
      <c r="FP21" s="79"/>
      <c r="FQ21" s="79"/>
      <c r="FR21" s="79"/>
      <c r="FS21" s="79"/>
      <c r="FT21" s="79"/>
      <c r="FU21" s="79"/>
      <c r="FV21" s="79"/>
      <c r="FW21" s="79"/>
      <c r="FX21" s="79"/>
      <c r="FY21" s="79"/>
      <c r="FZ21" s="79"/>
      <c r="GA21" s="79"/>
      <c r="GB21" s="79"/>
      <c r="GC21" s="79"/>
      <c r="GD21" s="79"/>
      <c r="GE21" s="79"/>
      <c r="GF21" s="79"/>
      <c r="GG21" s="79"/>
      <c r="GH21" s="79"/>
      <c r="GI21" s="79"/>
      <c r="GJ21" s="79"/>
      <c r="GK21" s="79"/>
      <c r="GL21" s="79"/>
      <c r="GM21" s="79"/>
      <c r="GN21" s="79"/>
      <c r="GO21" s="79"/>
      <c r="GP21" s="79"/>
      <c r="GQ21" s="79"/>
      <c r="GR21" s="79"/>
      <c r="GS21" s="79"/>
      <c r="GT21" s="79"/>
      <c r="GU21" s="79"/>
      <c r="GV21" s="79"/>
      <c r="GW21" s="79"/>
      <c r="GX21" s="79"/>
      <c r="GY21" s="79"/>
      <c r="GZ21" s="79"/>
      <c r="HA21" s="79"/>
      <c r="HB21" s="79"/>
      <c r="HC21" s="79"/>
      <c r="HD21" s="79"/>
      <c r="HE21" s="79"/>
      <c r="HF21" s="79"/>
    </row>
    <row r="22" spans="1:214" ht="32.25">
      <c r="A22" s="18">
        <v>7</v>
      </c>
      <c r="B22" s="221" t="str">
        <f t="shared" si="0"/>
        <v>DANIELA CESPEDES MAMIAN</v>
      </c>
      <c r="C22" s="222"/>
      <c r="D22" s="222"/>
      <c r="E22" s="222"/>
      <c r="F22" s="222"/>
      <c r="G22" s="222"/>
      <c r="H22" s="222"/>
      <c r="I22" s="222"/>
      <c r="J22" s="222"/>
      <c r="K22" s="222"/>
      <c r="L22" s="222"/>
      <c r="M22" s="222"/>
      <c r="N22" s="223"/>
      <c r="O22" s="31"/>
      <c r="P22" s="32"/>
      <c r="Q22" s="31"/>
      <c r="R22" s="50"/>
      <c r="S22" s="51"/>
      <c r="T22" s="50"/>
      <c r="U22" s="50"/>
      <c r="V22" s="50"/>
      <c r="W22" s="52"/>
      <c r="X22" s="50"/>
      <c r="Y22" s="52"/>
      <c r="Z22" s="50"/>
      <c r="AA22" s="52"/>
      <c r="AB22" s="50"/>
      <c r="AC22" s="124"/>
      <c r="AD22" s="125"/>
      <c r="AE22" s="126"/>
      <c r="AF22" s="66"/>
      <c r="AG22" s="57"/>
      <c r="AH22" s="66"/>
      <c r="AI22" s="72"/>
      <c r="AJ22" s="66"/>
      <c r="AK22" s="72"/>
      <c r="AL22" s="66"/>
      <c r="AM22" s="72"/>
      <c r="AN22" s="66"/>
      <c r="AO22" s="76"/>
      <c r="AP22" s="66"/>
      <c r="AQ22" s="76"/>
      <c r="AR22" s="66"/>
      <c r="AS22" s="77"/>
      <c r="AT22" s="66"/>
      <c r="AU22" s="76"/>
      <c r="AV22" s="76"/>
      <c r="AW22" s="76"/>
      <c r="AX22" s="76"/>
      <c r="AY22" s="224"/>
      <c r="AZ22" s="225"/>
      <c r="BA22" s="226"/>
      <c r="BB22" s="225"/>
      <c r="BC22" s="226"/>
      <c r="BD22" s="227"/>
      <c r="BE22" s="82" t="s">
        <v>60</v>
      </c>
      <c r="BF22" s="82" t="s">
        <v>61</v>
      </c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</row>
    <row r="23" spans="1:214" ht="48">
      <c r="A23" s="18">
        <v>8</v>
      </c>
      <c r="B23" s="221" t="str">
        <f t="shared" si="0"/>
        <v>JULIAN DAVID ROBLEDO GONZALEZ</v>
      </c>
      <c r="C23" s="222"/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3"/>
      <c r="O23" s="31"/>
      <c r="P23" s="32"/>
      <c r="Q23" s="31"/>
      <c r="R23" s="50"/>
      <c r="S23" s="51"/>
      <c r="T23" s="50"/>
      <c r="U23" s="50"/>
      <c r="V23" s="50"/>
      <c r="W23" s="104"/>
      <c r="X23" s="105"/>
      <c r="Y23" s="52"/>
      <c r="Z23" s="50"/>
      <c r="AA23" s="52"/>
      <c r="AB23" s="50"/>
      <c r="AC23" s="116"/>
      <c r="AD23" s="117"/>
      <c r="AE23" s="118"/>
      <c r="AF23" s="66"/>
      <c r="AG23" s="57"/>
      <c r="AH23" s="66"/>
      <c r="AI23" s="72"/>
      <c r="AJ23" s="66"/>
      <c r="AK23" s="72"/>
      <c r="AL23" s="66"/>
      <c r="AM23" s="72"/>
      <c r="AN23" s="66"/>
      <c r="AO23" s="76"/>
      <c r="AP23" s="66"/>
      <c r="AQ23" s="76"/>
      <c r="AR23" s="66"/>
      <c r="AS23" s="77"/>
      <c r="AT23" s="66"/>
      <c r="AU23" s="76"/>
      <c r="AV23" s="76"/>
      <c r="AW23" s="76"/>
      <c r="AX23" s="76"/>
      <c r="AY23" s="224"/>
      <c r="AZ23" s="225"/>
      <c r="BA23" s="226"/>
      <c r="BB23" s="225"/>
      <c r="BC23" s="226"/>
      <c r="BD23" s="227"/>
      <c r="BE23" s="82" t="s">
        <v>62</v>
      </c>
      <c r="BF23" s="82" t="s">
        <v>63</v>
      </c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</row>
    <row r="24" spans="1:214" ht="48">
      <c r="A24" s="17">
        <v>9</v>
      </c>
      <c r="B24" s="127" t="str">
        <f t="shared" si="0"/>
        <v>SARITA MORENO MARTINEZ</v>
      </c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9"/>
      <c r="O24" s="29" t="s">
        <v>46</v>
      </c>
      <c r="P24" s="30"/>
      <c r="Q24" s="29"/>
      <c r="R24" s="47"/>
      <c r="S24" s="48"/>
      <c r="T24" s="47"/>
      <c r="U24" s="47"/>
      <c r="V24" s="47"/>
      <c r="W24" s="104"/>
      <c r="X24" s="105"/>
      <c r="Y24" s="49"/>
      <c r="Z24" s="47"/>
      <c r="AA24" s="49"/>
      <c r="AB24" s="47"/>
      <c r="AC24" s="116"/>
      <c r="AD24" s="117"/>
      <c r="AE24" s="118"/>
      <c r="AF24" s="64"/>
      <c r="AG24" s="58"/>
      <c r="AH24" s="64"/>
      <c r="AI24" s="71"/>
      <c r="AJ24" s="64"/>
      <c r="AK24" s="71"/>
      <c r="AL24" s="64"/>
      <c r="AM24" s="71"/>
      <c r="AN24" s="64"/>
      <c r="AO24" s="68"/>
      <c r="AP24" s="64"/>
      <c r="AQ24" s="68"/>
      <c r="AR24" s="64"/>
      <c r="AS24" s="75"/>
      <c r="AT24" s="64"/>
      <c r="AU24" s="68"/>
      <c r="AV24" s="68"/>
      <c r="AW24" s="68"/>
      <c r="AX24" s="68"/>
      <c r="AY24" s="130"/>
      <c r="AZ24" s="131"/>
      <c r="BA24" s="132"/>
      <c r="BB24" s="131"/>
      <c r="BC24" s="132"/>
      <c r="BD24" s="133"/>
      <c r="BE24" s="81" t="s">
        <v>64</v>
      </c>
      <c r="BF24" s="81" t="s">
        <v>65</v>
      </c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</row>
    <row r="25" spans="1:214" ht="63.75">
      <c r="A25" s="17">
        <v>10</v>
      </c>
      <c r="B25" s="127" t="str">
        <f t="shared" si="0"/>
        <v>LUNA LILIBETH QUIÑONES VILLARREAL</v>
      </c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9"/>
      <c r="O25" s="29" t="s">
        <v>46</v>
      </c>
      <c r="P25" s="30"/>
      <c r="Q25" s="29"/>
      <c r="R25" s="47"/>
      <c r="S25" s="48"/>
      <c r="T25" s="47"/>
      <c r="U25" s="47"/>
      <c r="V25" s="47"/>
      <c r="W25" s="104"/>
      <c r="X25" s="105"/>
      <c r="Y25" s="49"/>
      <c r="Z25" s="47"/>
      <c r="AA25" s="49"/>
      <c r="AB25" s="47"/>
      <c r="AC25" s="116"/>
      <c r="AD25" s="117"/>
      <c r="AE25" s="118"/>
      <c r="AF25" s="64"/>
      <c r="AG25" s="58"/>
      <c r="AH25" s="64"/>
      <c r="AI25" s="71"/>
      <c r="AJ25" s="64"/>
      <c r="AK25" s="71"/>
      <c r="AL25" s="64"/>
      <c r="AM25" s="71"/>
      <c r="AN25" s="64"/>
      <c r="AO25" s="68"/>
      <c r="AP25" s="64"/>
      <c r="AQ25" s="68"/>
      <c r="AR25" s="64"/>
      <c r="AS25" s="75"/>
      <c r="AT25" s="64"/>
      <c r="AU25" s="68"/>
      <c r="AV25" s="68"/>
      <c r="AW25" s="68"/>
      <c r="AX25" s="68"/>
      <c r="AY25" s="130"/>
      <c r="AZ25" s="131"/>
      <c r="BA25" s="132"/>
      <c r="BB25" s="131"/>
      <c r="BC25" s="132"/>
      <c r="BD25" s="133"/>
      <c r="BE25" s="81" t="s">
        <v>66</v>
      </c>
      <c r="BF25" s="81" t="s">
        <v>67</v>
      </c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</row>
    <row r="26" spans="1:214" ht="32.25">
      <c r="A26" s="17">
        <v>11</v>
      </c>
      <c r="B26" s="127" t="s">
        <v>68</v>
      </c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9"/>
      <c r="O26" s="29" t="s">
        <v>51</v>
      </c>
      <c r="P26" s="30"/>
      <c r="Q26" s="29"/>
      <c r="R26" s="47"/>
      <c r="S26" s="48"/>
      <c r="T26" s="47"/>
      <c r="U26" s="47"/>
      <c r="V26" s="47"/>
      <c r="W26" s="104"/>
      <c r="X26" s="105"/>
      <c r="Y26" s="49"/>
      <c r="Z26" s="47"/>
      <c r="AA26" s="49"/>
      <c r="AB26" s="47"/>
      <c r="AC26" s="116"/>
      <c r="AD26" s="117"/>
      <c r="AE26" s="118"/>
      <c r="AF26" s="64"/>
      <c r="AG26" s="58"/>
      <c r="AH26" s="64"/>
      <c r="AI26" s="71"/>
      <c r="AJ26" s="64"/>
      <c r="AK26" s="71"/>
      <c r="AL26" s="64"/>
      <c r="AM26" s="71"/>
      <c r="AN26" s="64"/>
      <c r="AO26" s="68"/>
      <c r="AP26" s="64"/>
      <c r="AQ26" s="68"/>
      <c r="AR26" s="64"/>
      <c r="AS26" s="75"/>
      <c r="AT26" s="64"/>
      <c r="AU26" s="68"/>
      <c r="AV26" s="68"/>
      <c r="AW26" s="68"/>
      <c r="AX26" s="68"/>
      <c r="AY26" s="130"/>
      <c r="AZ26" s="131"/>
      <c r="BA26" s="132"/>
      <c r="BB26" s="131"/>
      <c r="BC26" s="132"/>
      <c r="BD26" s="133"/>
      <c r="BE26" s="81" t="s">
        <v>69</v>
      </c>
      <c r="BF26" s="81" t="s">
        <v>70</v>
      </c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</row>
    <row r="27" spans="1:214" ht="48">
      <c r="A27" s="17">
        <v>12</v>
      </c>
      <c r="B27" s="127" t="str">
        <f t="shared" si="0"/>
        <v>ESTEISY DAYANA FUENTES ARBOLEDA</v>
      </c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9"/>
      <c r="O27" s="29" t="s">
        <v>46</v>
      </c>
      <c r="P27" s="30"/>
      <c r="Q27" s="29"/>
      <c r="R27" s="47"/>
      <c r="S27" s="48"/>
      <c r="T27" s="47"/>
      <c r="U27" s="47"/>
      <c r="V27" s="47"/>
      <c r="W27" s="104"/>
      <c r="X27" s="105"/>
      <c r="Y27" s="49"/>
      <c r="Z27" s="47"/>
      <c r="AA27" s="49"/>
      <c r="AB27" s="47"/>
      <c r="AC27" s="116"/>
      <c r="AD27" s="117"/>
      <c r="AE27" s="118"/>
      <c r="AF27" s="64"/>
      <c r="AG27" s="58"/>
      <c r="AH27" s="64"/>
      <c r="AI27" s="71"/>
      <c r="AJ27" s="64"/>
      <c r="AK27" s="71"/>
      <c r="AL27" s="64"/>
      <c r="AM27" s="71"/>
      <c r="AN27" s="64"/>
      <c r="AO27" s="68"/>
      <c r="AP27" s="64"/>
      <c r="AQ27" s="68"/>
      <c r="AR27" s="64"/>
      <c r="AS27" s="75"/>
      <c r="AT27" s="64"/>
      <c r="AU27" s="68"/>
      <c r="AV27" s="68"/>
      <c r="AW27" s="68"/>
      <c r="AX27" s="68"/>
      <c r="AY27" s="130"/>
      <c r="AZ27" s="131"/>
      <c r="BA27" s="132"/>
      <c r="BB27" s="131"/>
      <c r="BC27" s="132"/>
      <c r="BD27" s="133"/>
      <c r="BE27" s="81" t="s">
        <v>71</v>
      </c>
      <c r="BF27" s="81" t="s">
        <v>72</v>
      </c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</row>
    <row r="28" spans="1:214" ht="32.25">
      <c r="A28" s="17">
        <v>13</v>
      </c>
      <c r="B28" s="127" t="str">
        <f t="shared" si="0"/>
        <v>JUAN JOSE ORTEGA NIETO</v>
      </c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9"/>
      <c r="O28" s="29" t="s">
        <v>51</v>
      </c>
      <c r="P28" s="30"/>
      <c r="Q28" s="29"/>
      <c r="R28" s="47"/>
      <c r="S28" s="48"/>
      <c r="T28" s="47"/>
      <c r="U28" s="47"/>
      <c r="V28" s="47"/>
      <c r="W28" s="104"/>
      <c r="X28" s="105"/>
      <c r="Y28" s="49"/>
      <c r="Z28" s="47"/>
      <c r="AA28" s="49"/>
      <c r="AB28" s="47"/>
      <c r="AC28" s="116"/>
      <c r="AD28" s="117"/>
      <c r="AE28" s="118"/>
      <c r="AF28" s="64"/>
      <c r="AG28" s="58"/>
      <c r="AH28" s="64"/>
      <c r="AI28" s="71"/>
      <c r="AJ28" s="64"/>
      <c r="AK28" s="71"/>
      <c r="AL28" s="64"/>
      <c r="AM28" s="71"/>
      <c r="AN28" s="64"/>
      <c r="AO28" s="68"/>
      <c r="AP28" s="64"/>
      <c r="AQ28" s="68"/>
      <c r="AR28" s="64"/>
      <c r="AS28" s="75"/>
      <c r="AT28" s="64"/>
      <c r="AU28" s="68"/>
      <c r="AV28" s="68"/>
      <c r="AW28" s="68"/>
      <c r="AX28" s="68"/>
      <c r="AY28" s="130"/>
      <c r="AZ28" s="131"/>
      <c r="BA28" s="132"/>
      <c r="BB28" s="131"/>
      <c r="BC28" s="132"/>
      <c r="BD28" s="133"/>
      <c r="BE28" s="81" t="s">
        <v>69</v>
      </c>
      <c r="BF28" s="81" t="s">
        <v>73</v>
      </c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</row>
    <row r="29" spans="1:214" ht="63.75">
      <c r="A29" s="18">
        <v>14</v>
      </c>
      <c r="B29" s="221" t="str">
        <f t="shared" si="0"/>
        <v>ANNIE MICHELLE RODRIGUEZ CARDONA</v>
      </c>
      <c r="C29" s="222"/>
      <c r="D29" s="222"/>
      <c r="E29" s="222"/>
      <c r="F29" s="222"/>
      <c r="G29" s="222"/>
      <c r="H29" s="222"/>
      <c r="I29" s="222"/>
      <c r="J29" s="222"/>
      <c r="K29" s="222"/>
      <c r="L29" s="222"/>
      <c r="M29" s="222"/>
      <c r="N29" s="223"/>
      <c r="O29" s="27"/>
      <c r="P29" s="28"/>
      <c r="Q29" s="27"/>
      <c r="R29" s="43"/>
      <c r="S29" s="46"/>
      <c r="T29" s="43"/>
      <c r="U29" s="43"/>
      <c r="V29" s="43"/>
      <c r="W29" s="42"/>
      <c r="X29" s="43"/>
      <c r="Y29" s="42"/>
      <c r="Z29" s="43"/>
      <c r="AA29" s="42"/>
      <c r="AB29" s="43"/>
      <c r="AC29" s="119"/>
      <c r="AD29" s="120"/>
      <c r="AE29" s="121"/>
      <c r="AF29" s="60"/>
      <c r="AG29" s="57"/>
      <c r="AH29" s="60"/>
      <c r="AI29" s="72"/>
      <c r="AJ29" s="60"/>
      <c r="AK29" s="72"/>
      <c r="AL29" s="60"/>
      <c r="AM29" s="72"/>
      <c r="AN29" s="60"/>
      <c r="AO29" s="76"/>
      <c r="AP29" s="60"/>
      <c r="AQ29" s="76"/>
      <c r="AR29" s="60"/>
      <c r="AS29" s="77"/>
      <c r="AT29" s="60"/>
      <c r="AU29" s="76"/>
      <c r="AV29" s="76"/>
      <c r="AW29" s="76"/>
      <c r="AX29" s="76"/>
      <c r="AY29" s="224"/>
      <c r="AZ29" s="225"/>
      <c r="BA29" s="226"/>
      <c r="BB29" s="225"/>
      <c r="BC29" s="226"/>
      <c r="BD29" s="227"/>
      <c r="BE29" s="82" t="s">
        <v>74</v>
      </c>
      <c r="BF29" s="82" t="s">
        <v>75</v>
      </c>
      <c r="BG29" s="122"/>
      <c r="BH29" s="122"/>
      <c r="BI29" s="122"/>
      <c r="BJ29" s="122"/>
      <c r="BK29" s="122"/>
      <c r="BL29" s="122"/>
      <c r="BM29" s="122"/>
      <c r="BN29" s="122"/>
      <c r="BO29" s="122"/>
      <c r="BP29" s="122"/>
      <c r="BQ29" s="122"/>
      <c r="BR29" s="122"/>
      <c r="BS29" s="122"/>
      <c r="BT29" s="122"/>
      <c r="BU29" s="122"/>
      <c r="BV29" s="122"/>
      <c r="BW29" s="122"/>
      <c r="BX29" s="122"/>
      <c r="BY29" s="122"/>
      <c r="BZ29" s="122"/>
      <c r="CA29" s="122"/>
      <c r="CB29" s="122"/>
      <c r="CC29" s="122"/>
      <c r="CD29" s="122"/>
      <c r="CE29" s="122"/>
      <c r="CF29" s="122"/>
      <c r="CG29" s="122"/>
      <c r="CH29" s="122"/>
      <c r="CI29" s="122"/>
      <c r="CJ29" s="122"/>
      <c r="CK29" s="122"/>
      <c r="CL29" s="122"/>
      <c r="CM29" s="122"/>
      <c r="CN29" s="122"/>
      <c r="CO29" s="122"/>
      <c r="CP29" s="122"/>
      <c r="CQ29" s="122"/>
      <c r="CR29" s="122"/>
      <c r="CS29" s="122"/>
      <c r="CT29" s="122"/>
      <c r="CU29" s="122"/>
      <c r="CV29" s="122"/>
      <c r="CW29" s="122"/>
      <c r="CX29" s="122"/>
      <c r="CY29" s="122"/>
      <c r="CZ29" s="122"/>
      <c r="DA29" s="122"/>
      <c r="DB29" s="122"/>
      <c r="DC29" s="122"/>
      <c r="DD29" s="122"/>
      <c r="DE29" s="122"/>
      <c r="DF29" s="122"/>
      <c r="DG29" s="122"/>
      <c r="DH29" s="122"/>
      <c r="DI29" s="122"/>
      <c r="DJ29" s="122"/>
      <c r="DK29" s="122"/>
      <c r="DL29" s="122"/>
      <c r="DM29" s="122"/>
      <c r="DN29" s="122"/>
      <c r="DO29" s="122"/>
      <c r="DP29" s="122"/>
      <c r="DQ29" s="122"/>
      <c r="DR29" s="122"/>
      <c r="DS29" s="122"/>
      <c r="DT29" s="122"/>
      <c r="DU29" s="122"/>
      <c r="DV29" s="122"/>
      <c r="DW29" s="122"/>
      <c r="DX29" s="122"/>
      <c r="DY29" s="122"/>
      <c r="DZ29" s="122"/>
      <c r="EA29" s="122"/>
      <c r="EB29" s="122"/>
      <c r="EC29" s="122"/>
      <c r="ED29" s="122"/>
      <c r="EE29" s="122"/>
      <c r="EF29" s="122"/>
      <c r="EG29" s="122"/>
      <c r="EH29" s="122"/>
      <c r="EI29" s="122"/>
      <c r="EJ29" s="122"/>
      <c r="EK29" s="122"/>
      <c r="EL29" s="122"/>
      <c r="EM29" s="122"/>
      <c r="EN29" s="122"/>
      <c r="EO29" s="122"/>
      <c r="EP29" s="122"/>
      <c r="EQ29" s="122"/>
      <c r="ER29" s="122"/>
      <c r="ES29" s="122"/>
      <c r="ET29" s="122"/>
      <c r="EU29" s="122"/>
      <c r="EV29" s="122"/>
      <c r="EW29" s="122"/>
      <c r="EX29" s="122"/>
      <c r="EY29" s="122"/>
      <c r="EZ29" s="122"/>
      <c r="FA29" s="122"/>
      <c r="FB29" s="122"/>
      <c r="FC29" s="122"/>
      <c r="FD29" s="122"/>
      <c r="FE29" s="122"/>
      <c r="FF29" s="122"/>
      <c r="FG29" s="122"/>
      <c r="FH29" s="122"/>
      <c r="FI29" s="122"/>
      <c r="FJ29" s="122"/>
      <c r="FK29" s="122"/>
      <c r="FL29" s="122"/>
      <c r="FM29" s="122"/>
      <c r="FN29" s="122"/>
      <c r="FO29" s="122"/>
      <c r="FP29" s="122"/>
      <c r="FQ29" s="122"/>
      <c r="FR29" s="122"/>
      <c r="FS29" s="122"/>
      <c r="FT29" s="122"/>
      <c r="FU29" s="122"/>
      <c r="FV29" s="122"/>
      <c r="FW29" s="122"/>
      <c r="FX29" s="122"/>
      <c r="FY29" s="122"/>
      <c r="FZ29" s="122"/>
      <c r="GA29" s="122"/>
      <c r="GB29" s="122"/>
      <c r="GC29" s="122"/>
      <c r="GD29" s="122"/>
      <c r="GE29" s="122"/>
      <c r="GF29" s="122"/>
      <c r="GG29" s="122"/>
      <c r="GH29" s="122"/>
      <c r="GI29" s="122"/>
      <c r="GJ29" s="122"/>
      <c r="GK29" s="122"/>
      <c r="GL29" s="122"/>
      <c r="GM29" s="122"/>
      <c r="GN29" s="122"/>
      <c r="GO29" s="122"/>
      <c r="GP29" s="122"/>
      <c r="GQ29" s="122"/>
      <c r="GR29" s="122"/>
      <c r="GS29" s="122"/>
      <c r="GT29" s="122"/>
      <c r="GU29" s="122"/>
      <c r="GV29" s="122"/>
      <c r="GW29" s="122"/>
      <c r="GX29" s="122"/>
      <c r="GY29" s="122"/>
      <c r="GZ29" s="122"/>
      <c r="HA29" s="122"/>
      <c r="HB29" s="122"/>
      <c r="HC29" s="122"/>
      <c r="HD29" s="122"/>
      <c r="HE29" s="122"/>
      <c r="HF29" s="122"/>
    </row>
    <row r="30" spans="1:214" ht="48">
      <c r="A30" s="18">
        <v>15</v>
      </c>
      <c r="B30" s="221" t="str">
        <f t="shared" si="0"/>
        <v>DYLAN MAURICIO GIRALDO REYES</v>
      </c>
      <c r="C30" s="222"/>
      <c r="D30" s="222"/>
      <c r="E30" s="222"/>
      <c r="F30" s="222"/>
      <c r="G30" s="222"/>
      <c r="H30" s="222"/>
      <c r="I30" s="222"/>
      <c r="J30" s="222"/>
      <c r="K30" s="222"/>
      <c r="L30" s="222"/>
      <c r="M30" s="222"/>
      <c r="N30" s="223"/>
      <c r="O30" s="95"/>
      <c r="P30" s="96"/>
      <c r="Q30" s="97"/>
      <c r="R30" s="98"/>
      <c r="S30" s="99"/>
      <c r="T30" s="98"/>
      <c r="U30" s="98"/>
      <c r="V30" s="98"/>
      <c r="W30" s="102"/>
      <c r="X30" s="103"/>
      <c r="Y30" s="42"/>
      <c r="Z30" s="43"/>
      <c r="AA30" s="42"/>
      <c r="AB30" s="43"/>
      <c r="AC30" s="109"/>
      <c r="AD30" s="110"/>
      <c r="AE30" s="111"/>
      <c r="AF30" s="57"/>
      <c r="AG30" s="57"/>
      <c r="AH30" s="57"/>
      <c r="AI30" s="72"/>
      <c r="AJ30" s="57"/>
      <c r="AK30" s="72"/>
      <c r="AL30" s="57"/>
      <c r="AM30" s="72"/>
      <c r="AN30" s="57"/>
      <c r="AO30" s="76"/>
      <c r="AP30" s="57"/>
      <c r="AQ30" s="76"/>
      <c r="AR30" s="57"/>
      <c r="AS30" s="77"/>
      <c r="AT30" s="57"/>
      <c r="AU30" s="76"/>
      <c r="AV30" s="76"/>
      <c r="AW30" s="76"/>
      <c r="AX30" s="76"/>
      <c r="AY30" s="224"/>
      <c r="AZ30" s="225"/>
      <c r="BA30" s="226"/>
      <c r="BB30" s="225"/>
      <c r="BC30" s="226"/>
      <c r="BD30" s="227"/>
      <c r="BE30" s="82" t="s">
        <v>76</v>
      </c>
      <c r="BF30" s="82" t="s">
        <v>77</v>
      </c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</row>
    <row r="31" spans="1:214" ht="48">
      <c r="A31" s="17">
        <v>16</v>
      </c>
      <c r="B31" s="127" t="str">
        <f t="shared" si="0"/>
        <v>NICOLE SALINAS ESPINOSA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9"/>
      <c r="O31" s="25" t="s">
        <v>46</v>
      </c>
      <c r="P31" s="26"/>
      <c r="Q31" s="25"/>
      <c r="R31" s="44"/>
      <c r="S31" s="45"/>
      <c r="T31" s="44"/>
      <c r="U31" s="44"/>
      <c r="V31" s="44"/>
      <c r="W31" s="102"/>
      <c r="X31" s="103"/>
      <c r="Y31" s="53"/>
      <c r="Z31" s="44"/>
      <c r="AA31" s="53"/>
      <c r="AB31" s="44"/>
      <c r="AC31" s="112"/>
      <c r="AD31" s="113"/>
      <c r="AE31" s="114"/>
      <c r="AF31" s="61"/>
      <c r="AG31" s="58"/>
      <c r="AH31" s="61"/>
      <c r="AI31" s="71"/>
      <c r="AJ31" s="61"/>
      <c r="AK31" s="71"/>
      <c r="AL31" s="61"/>
      <c r="AM31" s="71"/>
      <c r="AN31" s="61"/>
      <c r="AO31" s="68"/>
      <c r="AP31" s="61"/>
      <c r="AQ31" s="68"/>
      <c r="AR31" s="61"/>
      <c r="AS31" s="75"/>
      <c r="AT31" s="61"/>
      <c r="AU31" s="68"/>
      <c r="AV31" s="68"/>
      <c r="AW31" s="68"/>
      <c r="AX31" s="68"/>
      <c r="AY31" s="130"/>
      <c r="AZ31" s="131"/>
      <c r="BA31" s="132"/>
      <c r="BB31" s="131"/>
      <c r="BC31" s="132"/>
      <c r="BD31" s="133"/>
      <c r="BE31" s="81" t="s">
        <v>78</v>
      </c>
      <c r="BF31" s="81" t="s">
        <v>79</v>
      </c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79"/>
      <c r="DG31" s="79"/>
      <c r="DH31" s="79"/>
      <c r="DI31" s="79"/>
      <c r="DJ31" s="79"/>
      <c r="DK31" s="79"/>
      <c r="DL31" s="79"/>
      <c r="DM31" s="79"/>
      <c r="DN31" s="79"/>
      <c r="DO31" s="79"/>
      <c r="DP31" s="79"/>
      <c r="DQ31" s="79"/>
      <c r="DR31" s="79"/>
      <c r="DS31" s="79"/>
      <c r="DT31" s="79"/>
      <c r="DU31" s="79"/>
      <c r="DV31" s="79"/>
      <c r="DW31" s="79"/>
      <c r="DX31" s="79"/>
      <c r="DY31" s="79"/>
      <c r="DZ31" s="79"/>
      <c r="EA31" s="79"/>
      <c r="EB31" s="79"/>
      <c r="EC31" s="79"/>
      <c r="ED31" s="79"/>
      <c r="EE31" s="79"/>
      <c r="EF31" s="79"/>
      <c r="EG31" s="79"/>
      <c r="EH31" s="79"/>
      <c r="EI31" s="79"/>
      <c r="EJ31" s="79"/>
      <c r="EK31" s="79"/>
      <c r="EL31" s="79"/>
      <c r="EM31" s="79"/>
      <c r="EN31" s="79"/>
      <c r="EO31" s="79"/>
      <c r="EP31" s="79"/>
      <c r="EQ31" s="79"/>
      <c r="ER31" s="79"/>
      <c r="ES31" s="79"/>
      <c r="ET31" s="79"/>
      <c r="EU31" s="79"/>
      <c r="EV31" s="79"/>
      <c r="EW31" s="79"/>
      <c r="EX31" s="79"/>
      <c r="EY31" s="79"/>
      <c r="EZ31" s="79"/>
      <c r="FA31" s="79"/>
      <c r="FB31" s="79"/>
      <c r="FC31" s="79"/>
      <c r="FD31" s="79"/>
      <c r="FE31" s="79"/>
      <c r="FF31" s="79"/>
      <c r="FG31" s="79"/>
      <c r="FH31" s="79"/>
      <c r="FI31" s="79"/>
      <c r="FJ31" s="79"/>
      <c r="FK31" s="79"/>
      <c r="FL31" s="79"/>
      <c r="FM31" s="79"/>
      <c r="FN31" s="79"/>
      <c r="FO31" s="79"/>
      <c r="FP31" s="79"/>
      <c r="FQ31" s="79"/>
      <c r="FR31" s="79"/>
      <c r="FS31" s="79"/>
      <c r="FT31" s="79"/>
      <c r="FU31" s="79"/>
      <c r="FV31" s="79"/>
      <c r="FW31" s="79"/>
      <c r="FX31" s="79"/>
      <c r="FY31" s="79"/>
      <c r="FZ31" s="79"/>
      <c r="GA31" s="79"/>
      <c r="GB31" s="79"/>
      <c r="GC31" s="79"/>
      <c r="GD31" s="79"/>
      <c r="GE31" s="79"/>
      <c r="GF31" s="79"/>
      <c r="GG31" s="79"/>
      <c r="GH31" s="79"/>
      <c r="GI31" s="79"/>
      <c r="GJ31" s="79"/>
      <c r="GK31" s="79"/>
      <c r="GL31" s="79"/>
      <c r="GM31" s="79"/>
      <c r="GN31" s="79"/>
      <c r="GO31" s="79"/>
      <c r="GP31" s="79"/>
      <c r="GQ31" s="79"/>
      <c r="GR31" s="79"/>
      <c r="GS31" s="79"/>
      <c r="GT31" s="79"/>
      <c r="GU31" s="79"/>
      <c r="GV31" s="79"/>
      <c r="GW31" s="79"/>
      <c r="GX31" s="79"/>
      <c r="GY31" s="79"/>
      <c r="GZ31" s="79"/>
      <c r="HA31" s="79"/>
      <c r="HB31" s="79"/>
      <c r="HC31" s="79"/>
      <c r="HD31" s="79"/>
      <c r="HE31" s="79"/>
      <c r="HF31" s="79"/>
    </row>
    <row r="32" spans="1:214" ht="32.25">
      <c r="A32" s="17">
        <v>17</v>
      </c>
      <c r="B32" s="127" t="str">
        <f t="shared" si="0"/>
        <v>NICOL LOPEZ DIAZ</v>
      </c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9"/>
      <c r="O32" s="25" t="s">
        <v>51</v>
      </c>
      <c r="P32" s="26"/>
      <c r="Q32" s="25"/>
      <c r="R32" s="44"/>
      <c r="S32" s="45"/>
      <c r="T32" s="44"/>
      <c r="U32" s="44"/>
      <c r="V32" s="44"/>
      <c r="W32" s="102"/>
      <c r="X32" s="103"/>
      <c r="Y32" s="53"/>
      <c r="Z32" s="44"/>
      <c r="AA32" s="53"/>
      <c r="AB32" s="44"/>
      <c r="AC32" s="112"/>
      <c r="AD32" s="113"/>
      <c r="AE32" s="115"/>
      <c r="AF32" s="61"/>
      <c r="AG32" s="58"/>
      <c r="AH32" s="61"/>
      <c r="AI32" s="71"/>
      <c r="AJ32" s="61"/>
      <c r="AK32" s="71"/>
      <c r="AL32" s="61"/>
      <c r="AM32" s="71"/>
      <c r="AN32" s="61"/>
      <c r="AO32" s="68"/>
      <c r="AP32" s="61"/>
      <c r="AQ32" s="68"/>
      <c r="AR32" s="61"/>
      <c r="AS32" s="75"/>
      <c r="AT32" s="61"/>
      <c r="AU32" s="68"/>
      <c r="AV32" s="68"/>
      <c r="AW32" s="68"/>
      <c r="AX32" s="68"/>
      <c r="AY32" s="130"/>
      <c r="AZ32" s="131"/>
      <c r="BA32" s="132"/>
      <c r="BB32" s="131"/>
      <c r="BC32" s="132"/>
      <c r="BD32" s="133"/>
      <c r="BE32" s="81" t="s">
        <v>80</v>
      </c>
      <c r="BF32" s="81" t="s">
        <v>81</v>
      </c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79"/>
      <c r="DG32" s="79"/>
      <c r="DH32" s="79"/>
      <c r="DI32" s="79"/>
      <c r="DJ32" s="79"/>
      <c r="DK32" s="79"/>
      <c r="DL32" s="79"/>
      <c r="DM32" s="79"/>
      <c r="DN32" s="79"/>
      <c r="DO32" s="79"/>
      <c r="DP32" s="79"/>
      <c r="DQ32" s="79"/>
      <c r="DR32" s="79"/>
      <c r="DS32" s="79"/>
      <c r="DT32" s="79"/>
      <c r="DU32" s="79"/>
      <c r="DV32" s="79"/>
      <c r="DW32" s="79"/>
      <c r="DX32" s="79"/>
      <c r="DY32" s="79"/>
      <c r="DZ32" s="79"/>
      <c r="EA32" s="79"/>
      <c r="EB32" s="79"/>
      <c r="EC32" s="79"/>
      <c r="ED32" s="79"/>
      <c r="EE32" s="79"/>
      <c r="EF32" s="79"/>
      <c r="EG32" s="79"/>
      <c r="EH32" s="79"/>
      <c r="EI32" s="79"/>
      <c r="EJ32" s="79"/>
      <c r="EK32" s="79"/>
      <c r="EL32" s="79"/>
      <c r="EM32" s="79"/>
      <c r="EN32" s="79"/>
      <c r="EO32" s="79"/>
      <c r="EP32" s="79"/>
      <c r="EQ32" s="79"/>
      <c r="ER32" s="79"/>
      <c r="ES32" s="79"/>
      <c r="ET32" s="79"/>
      <c r="EU32" s="79"/>
      <c r="EV32" s="79"/>
      <c r="EW32" s="79"/>
      <c r="EX32" s="79"/>
      <c r="EY32" s="79"/>
      <c r="EZ32" s="79"/>
      <c r="FA32" s="79"/>
      <c r="FB32" s="79"/>
      <c r="FC32" s="79"/>
      <c r="FD32" s="79"/>
      <c r="FE32" s="79"/>
      <c r="FF32" s="79"/>
      <c r="FG32" s="79"/>
      <c r="FH32" s="79"/>
      <c r="FI32" s="79"/>
      <c r="FJ32" s="79"/>
      <c r="FK32" s="79"/>
      <c r="FL32" s="79"/>
      <c r="FM32" s="79"/>
      <c r="FN32" s="79"/>
      <c r="FO32" s="79"/>
      <c r="FP32" s="79"/>
      <c r="FQ32" s="79"/>
      <c r="FR32" s="79"/>
      <c r="FS32" s="79"/>
      <c r="FT32" s="79"/>
      <c r="FU32" s="79"/>
      <c r="FV32" s="79"/>
      <c r="FW32" s="79"/>
      <c r="FX32" s="79"/>
      <c r="FY32" s="79"/>
      <c r="FZ32" s="79"/>
      <c r="GA32" s="79"/>
      <c r="GB32" s="79"/>
      <c r="GC32" s="79"/>
      <c r="GD32" s="79"/>
      <c r="GE32" s="79"/>
      <c r="GF32" s="79"/>
      <c r="GG32" s="79"/>
      <c r="GH32" s="79"/>
      <c r="GI32" s="79"/>
      <c r="GJ32" s="79"/>
      <c r="GK32" s="79"/>
      <c r="GL32" s="79"/>
      <c r="GM32" s="79"/>
      <c r="GN32" s="79"/>
      <c r="GO32" s="79"/>
      <c r="GP32" s="79"/>
      <c r="GQ32" s="79"/>
      <c r="GR32" s="79"/>
      <c r="GS32" s="79"/>
      <c r="GT32" s="79"/>
      <c r="GU32" s="79"/>
      <c r="GV32" s="79"/>
      <c r="GW32" s="79"/>
      <c r="GX32" s="79"/>
      <c r="GY32" s="79"/>
      <c r="GZ32" s="79"/>
      <c r="HA32" s="79"/>
      <c r="HB32" s="79"/>
      <c r="HC32" s="79"/>
      <c r="HD32" s="79"/>
      <c r="HE32" s="79"/>
      <c r="HF32" s="79"/>
    </row>
    <row r="33" spans="1:214" ht="32.25">
      <c r="A33" s="18">
        <v>18</v>
      </c>
      <c r="B33" s="221" t="str">
        <f t="shared" si="0"/>
        <v>JHON JAIVER FLOREZ DUARTE</v>
      </c>
      <c r="C33" s="222"/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3"/>
      <c r="O33" s="27"/>
      <c r="P33" s="28"/>
      <c r="Q33" s="27"/>
      <c r="R33" s="43"/>
      <c r="S33" s="46"/>
      <c r="T33" s="43"/>
      <c r="U33" s="43"/>
      <c r="V33" s="43"/>
      <c r="W33" s="102"/>
      <c r="X33" s="103"/>
      <c r="Y33" s="42"/>
      <c r="Z33" s="43"/>
      <c r="AA33" s="42"/>
      <c r="AB33" s="43"/>
      <c r="AC33" s="112"/>
      <c r="AD33" s="113"/>
      <c r="AE33" s="114"/>
      <c r="AF33" s="60"/>
      <c r="AG33" s="57"/>
      <c r="AH33" s="60"/>
      <c r="AI33" s="72"/>
      <c r="AJ33" s="60"/>
      <c r="AK33" s="72"/>
      <c r="AL33" s="60"/>
      <c r="AM33" s="72"/>
      <c r="AN33" s="60"/>
      <c r="AO33" s="76"/>
      <c r="AP33" s="60"/>
      <c r="AQ33" s="76"/>
      <c r="AR33" s="60"/>
      <c r="AS33" s="77"/>
      <c r="AT33" s="60"/>
      <c r="AU33" s="76"/>
      <c r="AV33" s="76"/>
      <c r="AW33" s="76"/>
      <c r="AX33" s="76"/>
      <c r="AY33" s="224"/>
      <c r="AZ33" s="225"/>
      <c r="BA33" s="226"/>
      <c r="BB33" s="225"/>
      <c r="BC33" s="226"/>
      <c r="BD33" s="227"/>
      <c r="BE33" s="82" t="s">
        <v>82</v>
      </c>
      <c r="BF33" s="82" t="s">
        <v>83</v>
      </c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</row>
    <row r="34" spans="1:214" ht="32.25">
      <c r="A34" s="17">
        <v>19</v>
      </c>
      <c r="B34" s="127" t="str">
        <f t="shared" si="0"/>
        <v>JOSEPH ESTEBAN RESTREPO MORA</v>
      </c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9"/>
      <c r="O34" s="25" t="s">
        <v>51</v>
      </c>
      <c r="P34" s="26"/>
      <c r="Q34" s="25"/>
      <c r="R34" s="44"/>
      <c r="S34" s="45"/>
      <c r="T34" s="44"/>
      <c r="U34" s="44"/>
      <c r="V34" s="44"/>
      <c r="W34" s="102"/>
      <c r="X34" s="103"/>
      <c r="Y34" s="53"/>
      <c r="Z34" s="44"/>
      <c r="AA34" s="53"/>
      <c r="AB34" s="44"/>
      <c r="AC34" s="112"/>
      <c r="AD34" s="113"/>
      <c r="AE34" s="114"/>
      <c r="AF34" s="61"/>
      <c r="AG34" s="58"/>
      <c r="AH34" s="61"/>
      <c r="AI34" s="71"/>
      <c r="AJ34" s="61"/>
      <c r="AK34" s="71"/>
      <c r="AL34" s="61"/>
      <c r="AM34" s="71"/>
      <c r="AN34" s="61"/>
      <c r="AO34" s="68"/>
      <c r="AP34" s="61"/>
      <c r="AQ34" s="68"/>
      <c r="AR34" s="61"/>
      <c r="AS34" s="75"/>
      <c r="AT34" s="61"/>
      <c r="AU34" s="68"/>
      <c r="AV34" s="68"/>
      <c r="AW34" s="68"/>
      <c r="AX34" s="68"/>
      <c r="AY34" s="130"/>
      <c r="AZ34" s="131"/>
      <c r="BA34" s="132"/>
      <c r="BB34" s="131"/>
      <c r="BC34" s="132"/>
      <c r="BD34" s="133"/>
      <c r="BE34" s="81" t="s">
        <v>84</v>
      </c>
      <c r="BF34" s="81" t="s">
        <v>85</v>
      </c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79"/>
      <c r="DG34" s="79"/>
      <c r="DH34" s="79"/>
      <c r="DI34" s="79"/>
      <c r="DJ34" s="79"/>
      <c r="DK34" s="79"/>
      <c r="DL34" s="79"/>
      <c r="DM34" s="79"/>
      <c r="DN34" s="79"/>
      <c r="DO34" s="79"/>
      <c r="DP34" s="79"/>
      <c r="DQ34" s="79"/>
      <c r="DR34" s="79"/>
      <c r="DS34" s="79"/>
      <c r="DT34" s="79"/>
      <c r="DU34" s="79"/>
      <c r="DV34" s="79"/>
      <c r="DW34" s="79"/>
      <c r="DX34" s="79"/>
      <c r="DY34" s="79"/>
      <c r="DZ34" s="79"/>
      <c r="EA34" s="79"/>
      <c r="EB34" s="79"/>
      <c r="EC34" s="79"/>
      <c r="ED34" s="79"/>
      <c r="EE34" s="79"/>
      <c r="EF34" s="79"/>
      <c r="EG34" s="79"/>
      <c r="EH34" s="79"/>
      <c r="EI34" s="79"/>
      <c r="EJ34" s="79"/>
      <c r="EK34" s="79"/>
      <c r="EL34" s="79"/>
      <c r="EM34" s="79"/>
      <c r="EN34" s="79"/>
      <c r="EO34" s="79"/>
      <c r="EP34" s="79"/>
      <c r="EQ34" s="79"/>
      <c r="ER34" s="79"/>
      <c r="ES34" s="79"/>
      <c r="ET34" s="79"/>
      <c r="EU34" s="79"/>
      <c r="EV34" s="79"/>
      <c r="EW34" s="79"/>
      <c r="EX34" s="79"/>
      <c r="EY34" s="79"/>
      <c r="EZ34" s="79"/>
      <c r="FA34" s="79"/>
      <c r="FB34" s="79"/>
      <c r="FC34" s="79"/>
      <c r="FD34" s="79"/>
      <c r="FE34" s="79"/>
      <c r="FF34" s="79"/>
      <c r="FG34" s="79"/>
      <c r="FH34" s="79"/>
      <c r="FI34" s="79"/>
      <c r="FJ34" s="79"/>
      <c r="FK34" s="79"/>
      <c r="FL34" s="79"/>
      <c r="FM34" s="79"/>
      <c r="FN34" s="79"/>
      <c r="FO34" s="79"/>
      <c r="FP34" s="79"/>
      <c r="FQ34" s="79"/>
      <c r="FR34" s="79"/>
      <c r="FS34" s="79"/>
      <c r="FT34" s="79"/>
      <c r="FU34" s="79"/>
      <c r="FV34" s="79"/>
      <c r="FW34" s="79"/>
      <c r="FX34" s="79"/>
      <c r="FY34" s="79"/>
      <c r="FZ34" s="79"/>
      <c r="GA34" s="79"/>
      <c r="GB34" s="79"/>
      <c r="GC34" s="79"/>
      <c r="GD34" s="79"/>
      <c r="GE34" s="79"/>
      <c r="GF34" s="79"/>
      <c r="GG34" s="79"/>
      <c r="GH34" s="79"/>
      <c r="GI34" s="79"/>
      <c r="GJ34" s="79"/>
      <c r="GK34" s="79"/>
      <c r="GL34" s="79"/>
      <c r="GM34" s="79"/>
      <c r="GN34" s="79"/>
      <c r="GO34" s="79"/>
      <c r="GP34" s="79"/>
      <c r="GQ34" s="79"/>
      <c r="GR34" s="79"/>
      <c r="GS34" s="79"/>
      <c r="GT34" s="79"/>
      <c r="GU34" s="79"/>
      <c r="GV34" s="79"/>
      <c r="GW34" s="79"/>
      <c r="GX34" s="79"/>
      <c r="GY34" s="79"/>
      <c r="GZ34" s="79"/>
      <c r="HA34" s="79"/>
      <c r="HB34" s="79"/>
      <c r="HC34" s="79"/>
      <c r="HD34" s="79"/>
      <c r="HE34" s="79"/>
      <c r="HF34" s="79"/>
    </row>
    <row r="35" spans="1:214" ht="48">
      <c r="A35" s="18">
        <v>20</v>
      </c>
      <c r="B35" s="221" t="str">
        <f t="shared" si="0"/>
        <v>MIGUEL ANGEL HERNANDEZ GALLEGO</v>
      </c>
      <c r="C35" s="222"/>
      <c r="D35" s="222"/>
      <c r="E35" s="222"/>
      <c r="F35" s="222"/>
      <c r="G35" s="222"/>
      <c r="H35" s="222"/>
      <c r="I35" s="222"/>
      <c r="J35" s="222"/>
      <c r="K35" s="222"/>
      <c r="L35" s="222"/>
      <c r="M35" s="222"/>
      <c r="N35" s="223"/>
      <c r="O35" s="27"/>
      <c r="P35" s="28"/>
      <c r="Q35" s="27"/>
      <c r="R35" s="43"/>
      <c r="S35" s="46"/>
      <c r="T35" s="43"/>
      <c r="U35" s="43"/>
      <c r="V35" s="43"/>
      <c r="W35" s="102"/>
      <c r="X35" s="103"/>
      <c r="Y35" s="42"/>
      <c r="Z35" s="43"/>
      <c r="AA35" s="42"/>
      <c r="AB35" s="43"/>
      <c r="AC35" s="112"/>
      <c r="AD35" s="113"/>
      <c r="AE35" s="114"/>
      <c r="AF35" s="60"/>
      <c r="AG35" s="57"/>
      <c r="AH35" s="60"/>
      <c r="AI35" s="72"/>
      <c r="AJ35" s="60"/>
      <c r="AK35" s="100"/>
      <c r="AL35" s="60"/>
      <c r="AM35" s="72"/>
      <c r="AN35" s="60"/>
      <c r="AO35" s="76"/>
      <c r="AP35" s="60"/>
      <c r="AQ35" s="76"/>
      <c r="AR35" s="60"/>
      <c r="AS35" s="77"/>
      <c r="AT35" s="60"/>
      <c r="AU35" s="76"/>
      <c r="AV35" s="76"/>
      <c r="AW35" s="76"/>
      <c r="AX35" s="76"/>
      <c r="AY35" s="224"/>
      <c r="AZ35" s="225"/>
      <c r="BA35" s="226"/>
      <c r="BB35" s="225"/>
      <c r="BC35" s="226"/>
      <c r="BD35" s="227"/>
      <c r="BE35" s="82" t="s">
        <v>86</v>
      </c>
      <c r="BF35" s="82" t="s">
        <v>87</v>
      </c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</row>
    <row r="36" spans="1:214" ht="63.75">
      <c r="A36" s="17">
        <v>21</v>
      </c>
      <c r="B36" s="127" t="str">
        <f t="shared" si="0"/>
        <v>ESTEFANIA GUERRERO ORDOÑEZ</v>
      </c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9"/>
      <c r="O36" s="29" t="s">
        <v>46</v>
      </c>
      <c r="P36" s="30"/>
      <c r="Q36" s="29"/>
      <c r="R36" s="47"/>
      <c r="S36" s="48"/>
      <c r="T36" s="47"/>
      <c r="U36" s="47"/>
      <c r="V36" s="47"/>
      <c r="W36" s="104"/>
      <c r="X36" s="105"/>
      <c r="Y36" s="49"/>
      <c r="Z36" s="47"/>
      <c r="AA36" s="49"/>
      <c r="AB36" s="47"/>
      <c r="AC36" s="116"/>
      <c r="AD36" s="117"/>
      <c r="AE36" s="118"/>
      <c r="AF36" s="64"/>
      <c r="AG36" s="58"/>
      <c r="AH36" s="64"/>
      <c r="AI36" s="71"/>
      <c r="AJ36" s="64"/>
      <c r="AK36" s="71"/>
      <c r="AL36" s="64"/>
      <c r="AM36" s="71"/>
      <c r="AN36" s="64"/>
      <c r="AO36" s="68"/>
      <c r="AP36" s="64"/>
      <c r="AQ36" s="68"/>
      <c r="AR36" s="64"/>
      <c r="AS36" s="75"/>
      <c r="AT36" s="64"/>
      <c r="AU36" s="68"/>
      <c r="AV36" s="68"/>
      <c r="AW36" s="68"/>
      <c r="AX36" s="68"/>
      <c r="AY36" s="130"/>
      <c r="AZ36" s="131"/>
      <c r="BA36" s="132"/>
      <c r="BB36" s="131"/>
      <c r="BC36" s="132"/>
      <c r="BD36" s="133"/>
      <c r="BE36" s="81" t="s">
        <v>89</v>
      </c>
      <c r="BF36" s="81" t="s">
        <v>90</v>
      </c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</row>
    <row r="37" spans="1:214" ht="32.25">
      <c r="A37" s="18">
        <v>22</v>
      </c>
      <c r="B37" s="221" t="str">
        <f t="shared" si="0"/>
        <v>LAURA DUQUE VALENCIA</v>
      </c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3"/>
      <c r="O37" s="31"/>
      <c r="P37" s="32"/>
      <c r="Q37" s="31"/>
      <c r="R37" s="50"/>
      <c r="S37" s="51"/>
      <c r="T37" s="50"/>
      <c r="U37" s="50"/>
      <c r="V37" s="50"/>
      <c r="W37" s="52"/>
      <c r="X37" s="50"/>
      <c r="Y37" s="52"/>
      <c r="Z37" s="50"/>
      <c r="AA37" s="52"/>
      <c r="AB37" s="50"/>
      <c r="AC37" s="124"/>
      <c r="AD37" s="125"/>
      <c r="AE37" s="126"/>
      <c r="AF37" s="66"/>
      <c r="AG37" s="57"/>
      <c r="AH37" s="66"/>
      <c r="AI37" s="72"/>
      <c r="AJ37" s="66"/>
      <c r="AK37" s="72"/>
      <c r="AL37" s="66"/>
      <c r="AM37" s="72"/>
      <c r="AN37" s="66"/>
      <c r="AO37" s="76"/>
      <c r="AP37" s="66"/>
      <c r="AQ37" s="76"/>
      <c r="AR37" s="66"/>
      <c r="AS37" s="77"/>
      <c r="AT37" s="66"/>
      <c r="AU37" s="76"/>
      <c r="AV37" s="76"/>
      <c r="AW37" s="76"/>
      <c r="AX37" s="76"/>
      <c r="AY37" s="224"/>
      <c r="AZ37" s="225"/>
      <c r="BA37" s="226"/>
      <c r="BB37" s="225"/>
      <c r="BC37" s="226"/>
      <c r="BD37" s="227"/>
      <c r="BE37" s="82" t="s">
        <v>91</v>
      </c>
      <c r="BF37" s="82" t="s">
        <v>92</v>
      </c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</row>
    <row r="38" spans="1:214" ht="48">
      <c r="A38" s="17">
        <v>23</v>
      </c>
      <c r="B38" s="127" t="str">
        <f t="shared" si="0"/>
        <v>JENSSY DAYANA MOSQUERA TRUJILLO</v>
      </c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9"/>
      <c r="O38" s="29" t="s">
        <v>46</v>
      </c>
      <c r="P38" s="30"/>
      <c r="Q38" s="29"/>
      <c r="R38" s="47"/>
      <c r="S38" s="48"/>
      <c r="T38" s="47"/>
      <c r="U38" s="47"/>
      <c r="V38" s="47"/>
      <c r="W38" s="104"/>
      <c r="X38" s="105"/>
      <c r="Y38" s="49"/>
      <c r="Z38" s="47"/>
      <c r="AA38" s="49"/>
      <c r="AB38" s="47"/>
      <c r="AC38" s="116"/>
      <c r="AD38" s="117"/>
      <c r="AE38" s="118"/>
      <c r="AF38" s="64"/>
      <c r="AG38" s="58"/>
      <c r="AH38" s="64"/>
      <c r="AI38" s="71"/>
      <c r="AJ38" s="64"/>
      <c r="AK38" s="71"/>
      <c r="AL38" s="64"/>
      <c r="AM38" s="71"/>
      <c r="AN38" s="64"/>
      <c r="AO38" s="68"/>
      <c r="AP38" s="64"/>
      <c r="AQ38" s="68"/>
      <c r="AR38" s="64"/>
      <c r="AS38" s="75"/>
      <c r="AT38" s="64"/>
      <c r="AU38" s="68"/>
      <c r="AV38" s="68"/>
      <c r="AW38" s="68"/>
      <c r="AX38" s="68"/>
      <c r="AY38" s="130"/>
      <c r="AZ38" s="131"/>
      <c r="BA38" s="132"/>
      <c r="BB38" s="131"/>
      <c r="BC38" s="132"/>
      <c r="BD38" s="133"/>
      <c r="BE38" s="81" t="s">
        <v>93</v>
      </c>
      <c r="BF38" s="81" t="s">
        <v>94</v>
      </c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</row>
    <row r="39" spans="1:214" ht="48">
      <c r="A39" s="18">
        <v>24</v>
      </c>
      <c r="B39" s="221" t="str">
        <f t="shared" si="0"/>
        <v>KATERINE GONGORA ANGULO</v>
      </c>
      <c r="C39" s="222"/>
      <c r="D39" s="222"/>
      <c r="E39" s="222"/>
      <c r="F39" s="222"/>
      <c r="G39" s="222"/>
      <c r="H39" s="222"/>
      <c r="I39" s="222"/>
      <c r="J39" s="222"/>
      <c r="K39" s="222"/>
      <c r="L39" s="222"/>
      <c r="M39" s="222"/>
      <c r="N39" s="223"/>
      <c r="O39" s="31"/>
      <c r="P39" s="32"/>
      <c r="Q39" s="31"/>
      <c r="R39" s="50"/>
      <c r="S39" s="51"/>
      <c r="T39" s="50"/>
      <c r="U39" s="50"/>
      <c r="V39" s="50"/>
      <c r="W39" s="52"/>
      <c r="X39" s="50"/>
      <c r="Y39" s="52"/>
      <c r="Z39" s="50"/>
      <c r="AA39" s="52"/>
      <c r="AB39" s="50"/>
      <c r="AC39" s="124"/>
      <c r="AD39" s="125"/>
      <c r="AE39" s="126"/>
      <c r="AF39" s="66"/>
      <c r="AG39" s="57"/>
      <c r="AH39" s="66"/>
      <c r="AI39" s="72"/>
      <c r="AJ39" s="66"/>
      <c r="AK39" s="72"/>
      <c r="AL39" s="66"/>
      <c r="AM39" s="72"/>
      <c r="AN39" s="66"/>
      <c r="AO39" s="76"/>
      <c r="AP39" s="66"/>
      <c r="AQ39" s="76"/>
      <c r="AR39" s="66"/>
      <c r="AS39" s="77"/>
      <c r="AT39" s="66"/>
      <c r="AU39" s="76"/>
      <c r="AV39" s="76"/>
      <c r="AW39" s="76"/>
      <c r="AX39" s="76"/>
      <c r="AY39" s="224"/>
      <c r="AZ39" s="225"/>
      <c r="BA39" s="226"/>
      <c r="BB39" s="225"/>
      <c r="BC39" s="226"/>
      <c r="BD39" s="227"/>
      <c r="BE39" s="82" t="s">
        <v>95</v>
      </c>
      <c r="BF39" s="82" t="s">
        <v>96</v>
      </c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</row>
    <row r="40" spans="1:214" ht="32.25">
      <c r="A40" s="17">
        <v>25</v>
      </c>
      <c r="B40" s="127" t="str">
        <f t="shared" si="0"/>
        <v>LEIDY DANIELA ESCOBAR GIRALDO</v>
      </c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9"/>
      <c r="O40" s="29" t="s">
        <v>51</v>
      </c>
      <c r="P40" s="30"/>
      <c r="Q40" s="29"/>
      <c r="R40" s="47"/>
      <c r="S40" s="48"/>
      <c r="T40" s="47"/>
      <c r="U40" s="47"/>
      <c r="V40" s="47"/>
      <c r="W40" s="104"/>
      <c r="X40" s="105"/>
      <c r="Y40" s="49"/>
      <c r="Z40" s="47"/>
      <c r="AA40" s="49"/>
      <c r="AB40" s="47"/>
      <c r="AC40" s="116"/>
      <c r="AD40" s="117"/>
      <c r="AE40" s="118"/>
      <c r="AF40" s="64"/>
      <c r="AG40" s="58"/>
      <c r="AH40" s="64"/>
      <c r="AI40" s="71"/>
      <c r="AJ40" s="64"/>
      <c r="AK40" s="71"/>
      <c r="AL40" s="64"/>
      <c r="AM40" s="71"/>
      <c r="AN40" s="64"/>
      <c r="AO40" s="68"/>
      <c r="AP40" s="64"/>
      <c r="AQ40" s="68"/>
      <c r="AR40" s="64"/>
      <c r="AS40" s="75"/>
      <c r="AT40" s="64"/>
      <c r="AU40" s="68"/>
      <c r="AV40" s="68"/>
      <c r="AW40" s="68"/>
      <c r="AX40" s="68"/>
      <c r="AY40" s="130"/>
      <c r="AZ40" s="131"/>
      <c r="BA40" s="132"/>
      <c r="BB40" s="131"/>
      <c r="BC40" s="132"/>
      <c r="BD40" s="133"/>
      <c r="BE40" s="81" t="s">
        <v>97</v>
      </c>
      <c r="BF40" s="81" t="s">
        <v>98</v>
      </c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</row>
    <row r="41" spans="1:214" ht="48">
      <c r="A41" s="17">
        <v>26</v>
      </c>
      <c r="B41" s="127" t="str">
        <f t="shared" si="0"/>
        <v>SARAY ISABEL QUIJANO CARMONA</v>
      </c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9"/>
      <c r="O41" s="29" t="s">
        <v>46</v>
      </c>
      <c r="P41" s="30"/>
      <c r="Q41" s="29"/>
      <c r="R41" s="47"/>
      <c r="S41" s="48"/>
      <c r="T41" s="47"/>
      <c r="U41" s="47"/>
      <c r="V41" s="47"/>
      <c r="W41" s="104"/>
      <c r="X41" s="105"/>
      <c r="Y41" s="49"/>
      <c r="Z41" s="47"/>
      <c r="AA41" s="49"/>
      <c r="AB41" s="47"/>
      <c r="AC41" s="116"/>
      <c r="AD41" s="117"/>
      <c r="AE41" s="118"/>
      <c r="AF41" s="64"/>
      <c r="AG41" s="58"/>
      <c r="AH41" s="64"/>
      <c r="AI41" s="71"/>
      <c r="AJ41" s="64"/>
      <c r="AK41" s="71"/>
      <c r="AL41" s="64"/>
      <c r="AM41" s="71"/>
      <c r="AN41" s="64"/>
      <c r="AO41" s="68"/>
      <c r="AP41" s="64"/>
      <c r="AQ41" s="68"/>
      <c r="AR41" s="64"/>
      <c r="AS41" s="75"/>
      <c r="AT41" s="64"/>
      <c r="AU41" s="68"/>
      <c r="AV41" s="68"/>
      <c r="AW41" s="68"/>
      <c r="AX41" s="68"/>
      <c r="AY41" s="130"/>
      <c r="AZ41" s="131"/>
      <c r="BA41" s="132"/>
      <c r="BB41" s="131"/>
      <c r="BC41" s="132"/>
      <c r="BD41" s="133"/>
      <c r="BE41" s="81" t="s">
        <v>99</v>
      </c>
      <c r="BF41" s="81" t="s">
        <v>100</v>
      </c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</row>
    <row r="42" spans="1:214" ht="32.25">
      <c r="A42" s="18">
        <v>27</v>
      </c>
      <c r="B42" s="221" t="str">
        <f t="shared" si="0"/>
        <v>MARIANA MORALES GOMEZ</v>
      </c>
      <c r="C42" s="222"/>
      <c r="D42" s="222"/>
      <c r="E42" s="222"/>
      <c r="F42" s="222"/>
      <c r="G42" s="222"/>
      <c r="H42" s="222"/>
      <c r="I42" s="222"/>
      <c r="J42" s="222"/>
      <c r="K42" s="222"/>
      <c r="L42" s="222"/>
      <c r="M42" s="222"/>
      <c r="N42" s="223"/>
      <c r="O42" s="31"/>
      <c r="P42" s="32"/>
      <c r="Q42" s="31"/>
      <c r="R42" s="50"/>
      <c r="S42" s="51"/>
      <c r="T42" s="50"/>
      <c r="U42" s="50"/>
      <c r="V42" s="50"/>
      <c r="W42" s="52"/>
      <c r="X42" s="50"/>
      <c r="Y42" s="52"/>
      <c r="Z42" s="50"/>
      <c r="AA42" s="52"/>
      <c r="AB42" s="50"/>
      <c r="AC42" s="124"/>
      <c r="AD42" s="125"/>
      <c r="AE42" s="126"/>
      <c r="AF42" s="66"/>
      <c r="AG42" s="57"/>
      <c r="AH42" s="66"/>
      <c r="AI42" s="72"/>
      <c r="AJ42" s="66"/>
      <c r="AK42" s="72"/>
      <c r="AL42" s="66"/>
      <c r="AM42" s="72"/>
      <c r="AN42" s="66"/>
      <c r="AO42" s="76"/>
      <c r="AP42" s="66"/>
      <c r="AQ42" s="76"/>
      <c r="AR42" s="66"/>
      <c r="AS42" s="77"/>
      <c r="AT42" s="66"/>
      <c r="AU42" s="76"/>
      <c r="AV42" s="76"/>
      <c r="AW42" s="76"/>
      <c r="AX42" s="76"/>
      <c r="AY42" s="224"/>
      <c r="AZ42" s="225"/>
      <c r="BA42" s="226"/>
      <c r="BB42" s="225"/>
      <c r="BC42" s="226"/>
      <c r="BD42" s="227"/>
      <c r="BE42" s="82" t="s">
        <v>101</v>
      </c>
      <c r="BF42" s="82" t="s">
        <v>102</v>
      </c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</row>
    <row r="43" spans="1:214" ht="32.25">
      <c r="A43" s="17">
        <v>28</v>
      </c>
      <c r="B43" s="127" t="str">
        <f t="shared" si="0"/>
        <v>SARA SOFIA CAMPO TAPIA</v>
      </c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9"/>
      <c r="O43" s="25" t="s">
        <v>46</v>
      </c>
      <c r="P43" s="26"/>
      <c r="Q43" s="25"/>
      <c r="R43" s="44"/>
      <c r="S43" s="45"/>
      <c r="T43" s="44"/>
      <c r="U43" s="44"/>
      <c r="V43" s="44"/>
      <c r="W43" s="53"/>
      <c r="X43" s="44"/>
      <c r="Y43" s="53"/>
      <c r="Z43" s="44"/>
      <c r="AA43" s="53"/>
      <c r="AB43" s="44"/>
      <c r="AC43" s="45"/>
      <c r="AD43" s="67"/>
      <c r="AE43" s="61"/>
      <c r="AF43" s="61"/>
      <c r="AG43" s="58"/>
      <c r="AH43" s="61"/>
      <c r="AI43" s="71"/>
      <c r="AJ43" s="61"/>
      <c r="AK43" s="71"/>
      <c r="AL43" s="61"/>
      <c r="AM43" s="71"/>
      <c r="AN43" s="61"/>
      <c r="AO43" s="68"/>
      <c r="AP43" s="61"/>
      <c r="AQ43" s="68"/>
      <c r="AR43" s="61"/>
      <c r="AS43" s="75"/>
      <c r="AT43" s="61"/>
      <c r="AU43" s="68"/>
      <c r="AV43" s="68"/>
      <c r="AW43" s="68"/>
      <c r="AX43" s="68"/>
      <c r="AY43" s="130"/>
      <c r="AZ43" s="131"/>
      <c r="BA43" s="132"/>
      <c r="BB43" s="131"/>
      <c r="BC43" s="132"/>
      <c r="BD43" s="133"/>
      <c r="BE43" s="81" t="s">
        <v>103</v>
      </c>
      <c r="BF43" s="81" t="s">
        <v>104</v>
      </c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</row>
    <row r="44" spans="1:214" ht="48">
      <c r="A44" s="17">
        <v>29</v>
      </c>
      <c r="B44" s="127" t="str">
        <f t="shared" si="0"/>
        <v>MARIA ESTHER LOACHAMIN GARCES</v>
      </c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9"/>
      <c r="O44" s="25" t="s">
        <v>46</v>
      </c>
      <c r="P44" s="26"/>
      <c r="Q44" s="25"/>
      <c r="R44" s="44"/>
      <c r="S44" s="45"/>
      <c r="T44" s="44"/>
      <c r="U44" s="44"/>
      <c r="V44" s="44"/>
      <c r="W44" s="53"/>
      <c r="X44" s="44"/>
      <c r="Y44" s="53"/>
      <c r="Z44" s="44"/>
      <c r="AA44" s="53"/>
      <c r="AB44" s="44"/>
      <c r="AC44" s="45"/>
      <c r="AD44" s="67"/>
      <c r="AE44" s="61"/>
      <c r="AF44" s="61"/>
      <c r="AG44" s="58"/>
      <c r="AH44" s="61"/>
      <c r="AI44" s="71"/>
      <c r="AJ44" s="61"/>
      <c r="AK44" s="71"/>
      <c r="AL44" s="61"/>
      <c r="AM44" s="71"/>
      <c r="AN44" s="61"/>
      <c r="AO44" s="68"/>
      <c r="AP44" s="61"/>
      <c r="AQ44" s="68"/>
      <c r="AR44" s="61"/>
      <c r="AS44" s="75"/>
      <c r="AT44" s="61"/>
      <c r="AU44" s="68"/>
      <c r="AV44" s="68"/>
      <c r="AW44" s="68"/>
      <c r="AX44" s="68"/>
      <c r="AY44" s="130"/>
      <c r="AZ44" s="131"/>
      <c r="BA44" s="132"/>
      <c r="BB44" s="131"/>
      <c r="BC44" s="132"/>
      <c r="BD44" s="133"/>
      <c r="BE44" s="81" t="s">
        <v>105</v>
      </c>
      <c r="BF44" s="81" t="s">
        <v>106</v>
      </c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</row>
    <row r="45" spans="1:214" ht="48">
      <c r="A45" s="17">
        <v>30</v>
      </c>
      <c r="B45" s="127" t="str">
        <f t="shared" si="0"/>
        <v>JEYNY ALEJANDRA NUÑEZ GARZON</v>
      </c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O45" s="25" t="s">
        <v>46</v>
      </c>
      <c r="P45" s="26"/>
      <c r="Q45" s="25"/>
      <c r="R45" s="44"/>
      <c r="S45" s="45"/>
      <c r="T45" s="44"/>
      <c r="U45" s="44"/>
      <c r="V45" s="44"/>
      <c r="W45" s="53"/>
      <c r="X45" s="44"/>
      <c r="Y45" s="53"/>
      <c r="Z45" s="44"/>
      <c r="AA45" s="53"/>
      <c r="AB45" s="44"/>
      <c r="AC45" s="45"/>
      <c r="AD45" s="67"/>
      <c r="AE45" s="61"/>
      <c r="AF45" s="61"/>
      <c r="AG45" s="58"/>
      <c r="AH45" s="61"/>
      <c r="AI45" s="71"/>
      <c r="AJ45" s="61"/>
      <c r="AK45" s="71"/>
      <c r="AL45" s="61"/>
      <c r="AM45" s="71"/>
      <c r="AN45" s="61"/>
      <c r="AO45" s="68"/>
      <c r="AP45" s="61"/>
      <c r="AQ45" s="68"/>
      <c r="AR45" s="61"/>
      <c r="AS45" s="75"/>
      <c r="AT45" s="61"/>
      <c r="AU45" s="68"/>
      <c r="AV45" s="68"/>
      <c r="AW45" s="68"/>
      <c r="AX45" s="68"/>
      <c r="AY45" s="130"/>
      <c r="AZ45" s="131"/>
      <c r="BA45" s="132"/>
      <c r="BB45" s="131"/>
      <c r="BC45" s="132"/>
      <c r="BD45" s="133"/>
      <c r="BE45" s="81" t="s">
        <v>107</v>
      </c>
      <c r="BF45" s="81" t="s">
        <v>108</v>
      </c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</row>
    <row r="46" spans="1:214" ht="13.5">
      <c r="A46" s="134" t="s">
        <v>109</v>
      </c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68"/>
      <c r="AE46" s="68"/>
      <c r="AF46" s="68"/>
      <c r="AG46" s="71"/>
      <c r="AH46" s="68"/>
      <c r="AI46" s="71"/>
      <c r="AJ46" s="68"/>
      <c r="AK46" s="68"/>
      <c r="AL46" s="68"/>
      <c r="AM46" s="68"/>
      <c r="AN46" s="74"/>
      <c r="AO46" s="74"/>
      <c r="AP46" s="68"/>
      <c r="AQ46" s="68"/>
      <c r="AR46" s="68"/>
      <c r="AS46" s="68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8"/>
      <c r="BE46" s="9"/>
      <c r="BF46" s="9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</row>
    <row r="47" spans="1:214" ht="17.25">
      <c r="A47" s="136" t="s">
        <v>110</v>
      </c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138"/>
      <c r="AV47" s="138"/>
      <c r="AW47" s="138"/>
      <c r="AX47" s="138"/>
      <c r="AY47" s="138"/>
      <c r="AZ47" s="138"/>
      <c r="BA47" s="138"/>
      <c r="BB47" s="138"/>
      <c r="BC47" s="138"/>
      <c r="BD47" s="139"/>
      <c r="BE47" s="7"/>
      <c r="BF47" s="7"/>
      <c r="BG47" s="83"/>
      <c r="BH47" s="83"/>
      <c r="BI47" s="83"/>
      <c r="BJ47" s="83"/>
      <c r="BK47" s="83"/>
      <c r="BL47" s="83"/>
      <c r="BM47" s="83"/>
      <c r="BN47" s="83"/>
      <c r="BO47" s="83"/>
      <c r="BP47" s="83"/>
      <c r="BQ47" s="83"/>
      <c r="BR47" s="83"/>
      <c r="BS47" s="83"/>
      <c r="BT47" s="83"/>
      <c r="BU47" s="83"/>
      <c r="BV47" s="83"/>
      <c r="BW47" s="83"/>
      <c r="BX47" s="83"/>
      <c r="BY47" s="83"/>
      <c r="BZ47" s="83"/>
      <c r="CA47" s="83"/>
      <c r="CB47" s="83"/>
      <c r="CC47" s="83"/>
      <c r="CD47" s="83"/>
      <c r="CE47" s="83"/>
      <c r="CF47" s="83"/>
      <c r="CG47" s="83"/>
      <c r="CH47" s="83"/>
      <c r="CI47" s="83"/>
      <c r="CJ47" s="83"/>
      <c r="CK47" s="83"/>
      <c r="CL47" s="83"/>
      <c r="CM47" s="83"/>
      <c r="CN47" s="83"/>
      <c r="CO47" s="83"/>
      <c r="CP47" s="83"/>
      <c r="CQ47" s="83"/>
      <c r="CR47" s="83"/>
      <c r="CS47" s="83"/>
      <c r="CT47" s="83"/>
      <c r="CU47" s="83"/>
      <c r="CV47" s="83"/>
      <c r="CW47" s="83"/>
      <c r="CX47" s="83"/>
      <c r="CY47" s="83"/>
      <c r="CZ47" s="83"/>
      <c r="DA47" s="83"/>
      <c r="DB47" s="83"/>
      <c r="DC47" s="83"/>
      <c r="DD47" s="83"/>
      <c r="DE47" s="83"/>
      <c r="DF47" s="91"/>
      <c r="DG47" s="91"/>
      <c r="DH47" s="91"/>
      <c r="DI47" s="91"/>
      <c r="DJ47" s="91"/>
      <c r="DK47" s="91"/>
      <c r="DL47" s="91"/>
      <c r="DM47" s="91"/>
      <c r="DN47" s="91"/>
      <c r="DO47" s="91"/>
      <c r="DP47" s="91"/>
      <c r="DQ47" s="91"/>
      <c r="DR47" s="91"/>
      <c r="DS47" s="91"/>
      <c r="DT47" s="91"/>
      <c r="DU47" s="91"/>
      <c r="DV47" s="91"/>
      <c r="DW47" s="91"/>
      <c r="DX47" s="91"/>
      <c r="DY47" s="91"/>
      <c r="DZ47" s="91"/>
      <c r="EA47" s="91"/>
      <c r="EB47" s="91"/>
      <c r="EC47" s="91"/>
      <c r="ED47" s="91"/>
      <c r="EE47" s="91"/>
      <c r="EF47" s="91"/>
      <c r="EG47" s="91"/>
      <c r="EH47" s="91"/>
      <c r="EI47" s="91"/>
      <c r="EJ47" s="91"/>
      <c r="EK47" s="91"/>
      <c r="EL47" s="91"/>
      <c r="EM47" s="91"/>
      <c r="EN47" s="91"/>
      <c r="EO47" s="91"/>
      <c r="EP47" s="91"/>
      <c r="EQ47" s="91"/>
      <c r="ER47" s="91"/>
      <c r="ES47" s="91"/>
      <c r="ET47" s="91"/>
      <c r="EU47" s="91"/>
      <c r="EV47" s="91"/>
      <c r="EW47" s="91"/>
      <c r="EX47" s="91"/>
      <c r="EY47" s="91"/>
      <c r="EZ47" s="91"/>
      <c r="FA47" s="91"/>
      <c r="FB47" s="91"/>
      <c r="FC47" s="91"/>
      <c r="FD47" s="91"/>
      <c r="FE47" s="91"/>
      <c r="FF47" s="91"/>
      <c r="FG47" s="91"/>
      <c r="FH47" s="91"/>
      <c r="FI47" s="91"/>
      <c r="FJ47" s="91"/>
      <c r="FK47" s="91"/>
      <c r="FL47" s="91"/>
      <c r="FM47" s="91"/>
      <c r="FN47" s="91"/>
      <c r="FO47" s="91"/>
      <c r="FP47" s="91"/>
      <c r="FQ47" s="91"/>
      <c r="FR47" s="91"/>
      <c r="FS47" s="91"/>
      <c r="FT47" s="91"/>
      <c r="FU47" s="91"/>
      <c r="FV47" s="91"/>
      <c r="FW47" s="91"/>
      <c r="FX47" s="91"/>
      <c r="FY47" s="91"/>
      <c r="FZ47" s="91"/>
      <c r="GA47" s="91"/>
      <c r="GB47" s="91"/>
      <c r="GC47" s="91"/>
      <c r="GD47" s="91"/>
      <c r="GE47" s="91"/>
      <c r="GF47" s="91"/>
      <c r="GG47" s="91"/>
      <c r="GH47" s="91"/>
      <c r="GI47" s="91"/>
      <c r="GJ47" s="91"/>
      <c r="GK47" s="91"/>
      <c r="GL47" s="91"/>
      <c r="GM47" s="91"/>
      <c r="GN47" s="91"/>
      <c r="GO47" s="91"/>
      <c r="GP47" s="91"/>
      <c r="GQ47" s="91"/>
      <c r="GR47" s="91"/>
      <c r="GS47" s="91"/>
      <c r="GT47" s="91"/>
      <c r="GU47" s="91"/>
      <c r="GV47" s="91"/>
      <c r="GW47" s="91"/>
      <c r="GX47" s="91"/>
      <c r="GY47" s="91"/>
      <c r="GZ47" s="91"/>
      <c r="HA47" s="91"/>
      <c r="HB47" s="91"/>
      <c r="HC47" s="91"/>
      <c r="HD47" s="91"/>
      <c r="HE47" s="91"/>
      <c r="HF47" s="91"/>
    </row>
    <row r="48" spans="1:214" ht="17.25">
      <c r="A48" s="140" t="s">
        <v>111</v>
      </c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  <c r="AT48" s="141"/>
      <c r="AU48" s="141"/>
      <c r="AV48" s="141"/>
      <c r="AW48" s="141"/>
      <c r="AX48" s="141"/>
      <c r="AY48" s="141"/>
      <c r="AZ48" s="141"/>
      <c r="BA48" s="141"/>
      <c r="BB48" s="141"/>
      <c r="BC48" s="141"/>
      <c r="BD48" s="142"/>
      <c r="BE48" s="7"/>
      <c r="BF48" s="7"/>
      <c r="BG48" s="83"/>
      <c r="BH48" s="83"/>
      <c r="BI48" s="83"/>
      <c r="BJ48" s="83"/>
      <c r="BK48" s="83"/>
      <c r="BL48" s="83"/>
      <c r="BM48" s="83"/>
      <c r="BN48" s="83"/>
      <c r="BO48" s="83"/>
      <c r="BP48" s="83"/>
      <c r="BQ48" s="83"/>
      <c r="BR48" s="83"/>
      <c r="BS48" s="83"/>
      <c r="BT48" s="83"/>
      <c r="BU48" s="83"/>
      <c r="BV48" s="83"/>
      <c r="BW48" s="83"/>
      <c r="BX48" s="83"/>
      <c r="BY48" s="83"/>
      <c r="BZ48" s="83"/>
      <c r="CA48" s="83"/>
      <c r="CB48" s="83"/>
      <c r="CC48" s="83"/>
      <c r="CD48" s="83"/>
      <c r="CE48" s="83"/>
      <c r="CF48" s="83"/>
      <c r="CG48" s="83"/>
      <c r="CH48" s="83"/>
      <c r="CI48" s="83"/>
      <c r="CJ48" s="83"/>
      <c r="CK48" s="83"/>
      <c r="CL48" s="83"/>
      <c r="CM48" s="83"/>
      <c r="CN48" s="83"/>
      <c r="CO48" s="83"/>
      <c r="CP48" s="83"/>
      <c r="CQ48" s="83"/>
      <c r="CR48" s="83"/>
      <c r="CS48" s="83"/>
      <c r="CT48" s="83"/>
      <c r="CU48" s="83"/>
      <c r="CV48" s="83"/>
      <c r="CW48" s="83"/>
      <c r="CX48" s="83"/>
      <c r="CY48" s="83"/>
      <c r="CZ48" s="83"/>
      <c r="DA48" s="83"/>
      <c r="DB48" s="83"/>
      <c r="DC48" s="83"/>
      <c r="DD48" s="83"/>
      <c r="DE48" s="83"/>
      <c r="DF48" s="91"/>
      <c r="DG48" s="91"/>
      <c r="DH48" s="91"/>
      <c r="DI48" s="91"/>
      <c r="DJ48" s="91"/>
      <c r="DK48" s="91"/>
      <c r="DL48" s="91"/>
      <c r="DM48" s="91"/>
      <c r="DN48" s="91"/>
      <c r="DO48" s="91"/>
      <c r="DP48" s="91"/>
      <c r="DQ48" s="91"/>
      <c r="DR48" s="91"/>
      <c r="DS48" s="91"/>
      <c r="DT48" s="91"/>
      <c r="DU48" s="91"/>
      <c r="DV48" s="91"/>
      <c r="DW48" s="91"/>
      <c r="DX48" s="91"/>
      <c r="DY48" s="91"/>
      <c r="DZ48" s="91"/>
      <c r="EA48" s="91"/>
      <c r="EB48" s="91"/>
      <c r="EC48" s="91"/>
      <c r="ED48" s="91"/>
      <c r="EE48" s="91"/>
      <c r="EF48" s="91"/>
      <c r="EG48" s="91"/>
      <c r="EH48" s="91"/>
      <c r="EI48" s="91"/>
      <c r="EJ48" s="91"/>
      <c r="EK48" s="91"/>
      <c r="EL48" s="91"/>
      <c r="EM48" s="91"/>
      <c r="EN48" s="91"/>
      <c r="EO48" s="91"/>
      <c r="EP48" s="91"/>
      <c r="EQ48" s="91"/>
      <c r="ER48" s="91"/>
      <c r="ES48" s="91"/>
      <c r="ET48" s="91"/>
      <c r="EU48" s="91"/>
      <c r="EV48" s="91"/>
      <c r="EW48" s="91"/>
      <c r="EX48" s="91"/>
      <c r="EY48" s="91"/>
      <c r="EZ48" s="91"/>
      <c r="FA48" s="91"/>
      <c r="FB48" s="91"/>
      <c r="FC48" s="91"/>
      <c r="FD48" s="91"/>
      <c r="FE48" s="91"/>
      <c r="FF48" s="91"/>
      <c r="FG48" s="91"/>
      <c r="FH48" s="91"/>
      <c r="FI48" s="91"/>
      <c r="FJ48" s="91"/>
      <c r="FK48" s="91"/>
      <c r="FL48" s="91"/>
      <c r="FM48" s="91"/>
      <c r="FN48" s="91"/>
      <c r="FO48" s="91"/>
      <c r="FP48" s="91"/>
      <c r="FQ48" s="91"/>
      <c r="FR48" s="91"/>
      <c r="FS48" s="91"/>
      <c r="FT48" s="91"/>
      <c r="FU48" s="91"/>
      <c r="FV48" s="91"/>
      <c r="FW48" s="91"/>
      <c r="FX48" s="91"/>
      <c r="FY48" s="91"/>
      <c r="FZ48" s="91"/>
      <c r="GA48" s="91"/>
      <c r="GB48" s="91"/>
      <c r="GC48" s="91"/>
      <c r="GD48" s="91"/>
      <c r="GE48" s="91"/>
      <c r="GF48" s="91"/>
      <c r="GG48" s="91"/>
      <c r="GH48" s="91"/>
      <c r="GI48" s="91"/>
      <c r="GJ48" s="91"/>
      <c r="GK48" s="91"/>
      <c r="GL48" s="91"/>
      <c r="GM48" s="91"/>
      <c r="GN48" s="91"/>
      <c r="GO48" s="91"/>
      <c r="GP48" s="91"/>
      <c r="GQ48" s="91"/>
      <c r="GR48" s="91"/>
      <c r="GS48" s="91"/>
      <c r="GT48" s="91"/>
      <c r="GU48" s="91"/>
      <c r="GV48" s="91"/>
      <c r="GW48" s="91"/>
      <c r="GX48" s="91"/>
      <c r="GY48" s="91"/>
      <c r="GZ48" s="91"/>
      <c r="HA48" s="91"/>
      <c r="HB48" s="91"/>
      <c r="HC48" s="91"/>
      <c r="HD48" s="91"/>
      <c r="HE48" s="91"/>
      <c r="HF48" s="91"/>
    </row>
    <row r="49" spans="1:214">
      <c r="A49" s="9" t="s">
        <v>112</v>
      </c>
      <c r="B49" s="9"/>
      <c r="C49" s="9"/>
      <c r="D49" s="9"/>
      <c r="E49" s="9"/>
      <c r="F49" s="9" t="s">
        <v>113</v>
      </c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1"/>
      <c r="AF49" s="1"/>
      <c r="AG49" s="1"/>
      <c r="AH49" s="1"/>
      <c r="AI49" s="1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</row>
    <row r="50" spans="1:214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1"/>
      <c r="AG50" s="1"/>
      <c r="AH50" s="1"/>
      <c r="AI50" s="1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</row>
    <row r="51" spans="1:214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1"/>
      <c r="AG51" s="1"/>
      <c r="AH51" s="1"/>
      <c r="AI51" s="1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</row>
    <row r="52" spans="1:214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1"/>
      <c r="AG52" s="1"/>
      <c r="AH52" s="1"/>
      <c r="AI52" s="1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</row>
    <row r="53" spans="1:214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1"/>
      <c r="AG53" s="1"/>
      <c r="AH53" s="1"/>
      <c r="AI53" s="1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L53" s="1"/>
      <c r="BM53" s="1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</row>
    <row r="54" spans="1:214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1"/>
      <c r="AG54" s="1"/>
      <c r="AH54" s="1"/>
      <c r="AI54" s="1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1"/>
      <c r="BK54" s="84"/>
      <c r="BL54" s="1" t="s">
        <v>114</v>
      </c>
      <c r="BM54" s="1" t="s">
        <v>114</v>
      </c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</row>
    <row r="55" spans="1:214" ht="126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1"/>
      <c r="AG55" s="1"/>
      <c r="AH55" s="1"/>
      <c r="AI55" s="1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1"/>
      <c r="BK55" s="1" t="s">
        <v>115</v>
      </c>
      <c r="BL55" s="85" t="s">
        <v>116</v>
      </c>
      <c r="BM55" s="88">
        <v>224207</v>
      </c>
      <c r="BN55" s="89">
        <v>30091242</v>
      </c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</row>
    <row r="56" spans="1:214" ht="126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1"/>
      <c r="AG56" s="1"/>
      <c r="AH56" s="1"/>
      <c r="AI56" s="1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1"/>
      <c r="BK56" s="1" t="s">
        <v>117</v>
      </c>
      <c r="BL56" s="85" t="s">
        <v>116</v>
      </c>
      <c r="BM56" s="88">
        <v>224207</v>
      </c>
      <c r="BN56" s="89">
        <v>30091332</v>
      </c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</row>
    <row r="57" spans="1:214" ht="197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1"/>
      <c r="AG57" s="1"/>
      <c r="AH57" s="1"/>
      <c r="AI57" s="1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K57" s="1" t="s">
        <v>118</v>
      </c>
      <c r="BL57" s="85" t="s">
        <v>119</v>
      </c>
      <c r="BM57" s="88">
        <v>921416</v>
      </c>
      <c r="BN57" s="89">
        <v>30091003</v>
      </c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</row>
    <row r="58" spans="1:214" ht="108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1"/>
      <c r="AG58" s="1"/>
      <c r="AH58" s="1"/>
      <c r="AI58" s="1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K58" s="86"/>
      <c r="BL58" s="85" t="s">
        <v>120</v>
      </c>
      <c r="BM58" s="88">
        <v>223224</v>
      </c>
      <c r="BN58" s="90">
        <v>302509005</v>
      </c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</row>
    <row r="59" spans="1:214" ht="108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1"/>
      <c r="AG59" s="1"/>
      <c r="AH59" s="1"/>
      <c r="AI59" s="1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K59" s="84"/>
      <c r="BL59" s="85" t="s">
        <v>121</v>
      </c>
      <c r="BM59" s="88">
        <v>831206</v>
      </c>
      <c r="BN59" s="89">
        <v>30091362</v>
      </c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</row>
    <row r="60" spans="1:214" ht="144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1"/>
      <c r="AG60" s="1"/>
      <c r="AH60" s="1"/>
      <c r="AI60" s="1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K60" s="84"/>
      <c r="BL60" s="85" t="s">
        <v>122</v>
      </c>
      <c r="BM60" s="88">
        <v>921415</v>
      </c>
      <c r="BN60" s="89">
        <v>30091244</v>
      </c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</row>
    <row r="61" spans="1:214" ht="180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1"/>
      <c r="AG61" s="1"/>
      <c r="AH61" s="1"/>
      <c r="AI61" s="1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K61" s="84"/>
      <c r="BL61" s="85" t="s">
        <v>123</v>
      </c>
      <c r="BM61" s="88">
        <v>921414</v>
      </c>
      <c r="BN61" s="89">
        <v>30091243</v>
      </c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</row>
    <row r="62" spans="1:214" ht="108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1"/>
      <c r="AG62" s="1"/>
      <c r="AH62" s="1"/>
      <c r="AI62" s="1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K62" s="84"/>
      <c r="BL62" s="85" t="s">
        <v>124</v>
      </c>
      <c r="BM62" s="88">
        <v>831205</v>
      </c>
      <c r="BN62" s="89">
        <v>30091001</v>
      </c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</row>
    <row r="63" spans="1:214" ht="90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1"/>
      <c r="AG63" s="1"/>
      <c r="AH63" s="1"/>
      <c r="AI63" s="1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K63" s="86"/>
      <c r="BL63" s="85" t="s">
        <v>125</v>
      </c>
      <c r="BM63" s="88">
        <v>122119</v>
      </c>
      <c r="BN63" s="89">
        <v>302509009</v>
      </c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</row>
    <row r="64" spans="1:214" ht="126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1"/>
      <c r="AG64" s="1"/>
      <c r="AH64" s="1"/>
      <c r="AI64" s="1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K64" s="87"/>
      <c r="BL64" s="85" t="s">
        <v>126</v>
      </c>
      <c r="BM64" s="88">
        <v>921220</v>
      </c>
      <c r="BN64" s="89">
        <v>302509011</v>
      </c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</row>
    <row r="65" spans="1:214" ht="108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1"/>
      <c r="AG65" s="1"/>
      <c r="AH65" s="1"/>
      <c r="AI65" s="1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K65" s="86"/>
      <c r="BL65" s="85" t="s">
        <v>127</v>
      </c>
      <c r="BM65" s="88">
        <v>223310</v>
      </c>
      <c r="BN65" s="89">
        <v>302509002</v>
      </c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</row>
    <row r="66" spans="1:214" ht="7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1"/>
      <c r="AG66" s="1"/>
      <c r="AH66" s="1"/>
      <c r="AI66" s="1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K66" s="84"/>
      <c r="BL66" s="85" t="s">
        <v>128</v>
      </c>
      <c r="BM66" s="88">
        <v>937116</v>
      </c>
      <c r="BN66" s="90">
        <v>302509004</v>
      </c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</row>
    <row r="67" spans="1:214" ht="16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1"/>
      <c r="AG67" s="1"/>
      <c r="AH67" s="1"/>
      <c r="AI67" s="1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K67" s="84"/>
      <c r="BL67" s="85" t="s">
        <v>129</v>
      </c>
      <c r="BM67" s="88">
        <v>932200</v>
      </c>
      <c r="BN67" s="93">
        <v>30081229</v>
      </c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</row>
    <row r="68" spans="1:214" ht="16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1"/>
      <c r="AG68" s="1"/>
      <c r="AH68" s="1"/>
      <c r="AI68" s="1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K68" s="84"/>
      <c r="BL68" s="85" t="s">
        <v>129</v>
      </c>
      <c r="BM68" s="88">
        <v>932200</v>
      </c>
      <c r="BN68" s="89">
        <v>30081340</v>
      </c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</row>
    <row r="69" spans="1:214" ht="126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1"/>
      <c r="AG69" s="1"/>
      <c r="AH69" s="1"/>
      <c r="AI69" s="1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K69" s="84"/>
      <c r="BL69" s="85" t="s">
        <v>130</v>
      </c>
      <c r="BM69" s="88">
        <v>932404</v>
      </c>
      <c r="BN69" s="89">
        <v>302509007</v>
      </c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</row>
    <row r="70" spans="1:214" ht="144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1"/>
      <c r="AG70" s="1"/>
      <c r="AH70" s="1"/>
      <c r="AI70" s="1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K70" s="84"/>
      <c r="BL70" s="85" t="s">
        <v>131</v>
      </c>
      <c r="BM70" s="88">
        <v>831104</v>
      </c>
      <c r="BN70" s="89">
        <v>302509010</v>
      </c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</row>
    <row r="71" spans="1:214" ht="7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1"/>
      <c r="AG71" s="1"/>
      <c r="AH71" s="1"/>
      <c r="AI71" s="1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K71" s="84"/>
      <c r="BL71" s="85" t="s">
        <v>132</v>
      </c>
      <c r="BM71" s="88">
        <v>228101</v>
      </c>
      <c r="BN71" s="90">
        <v>302509006</v>
      </c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</row>
    <row r="72" spans="1:214" ht="90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1"/>
      <c r="AG72" s="1"/>
      <c r="AH72" s="1"/>
      <c r="AI72" s="1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K72" s="84"/>
      <c r="BL72" s="85" t="s">
        <v>133</v>
      </c>
      <c r="BM72" s="88">
        <v>217303</v>
      </c>
      <c r="BN72" s="90">
        <v>302509003</v>
      </c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</row>
    <row r="73" spans="1:214" ht="126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1"/>
      <c r="AG73" s="1"/>
      <c r="AH73" s="1"/>
      <c r="AI73" s="1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K73" s="84"/>
      <c r="BL73" s="85" t="s">
        <v>134</v>
      </c>
      <c r="BM73" s="88">
        <v>122113</v>
      </c>
      <c r="BN73" s="89">
        <v>302509008</v>
      </c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</row>
    <row r="74" spans="1:214" ht="251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1"/>
      <c r="AG74" s="1"/>
      <c r="AH74" s="1"/>
      <c r="AI74" s="1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5" t="s">
        <v>135</v>
      </c>
      <c r="BM74" s="88">
        <v>921410</v>
      </c>
      <c r="BN74" s="89">
        <v>30081046</v>
      </c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</row>
    <row r="75" spans="1:214" ht="287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1"/>
      <c r="AG75" s="1"/>
      <c r="AH75" s="1"/>
      <c r="AI75" s="1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5" t="s">
        <v>136</v>
      </c>
      <c r="BM75" s="88">
        <v>921411</v>
      </c>
      <c r="BN75" s="89">
        <v>30081047</v>
      </c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</row>
    <row r="76" spans="1:214" ht="197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1"/>
      <c r="AG76" s="1"/>
      <c r="AH76" s="1"/>
      <c r="AI76" s="1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5" t="s">
        <v>137</v>
      </c>
      <c r="BM76" s="88">
        <v>932200</v>
      </c>
      <c r="BN76" s="89">
        <v>30071472</v>
      </c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</row>
    <row r="77" spans="1:214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1"/>
      <c r="AG77" s="1"/>
      <c r="AH77" s="1"/>
      <c r="AI77" s="1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92" t="s">
        <v>138</v>
      </c>
      <c r="BM77" s="68">
        <v>224207</v>
      </c>
      <c r="BN77" s="94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</row>
    <row r="78" spans="1:214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1"/>
      <c r="AG78" s="1"/>
      <c r="AH78" s="1"/>
      <c r="AI78" s="1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92" t="s">
        <v>139</v>
      </c>
      <c r="BM78" s="68">
        <v>921415</v>
      </c>
      <c r="BN78" s="94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</row>
    <row r="79" spans="1:214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1"/>
      <c r="AG79" s="1"/>
      <c r="AH79" s="1"/>
      <c r="AI79" s="1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92" t="s">
        <v>140</v>
      </c>
      <c r="BM79" s="68">
        <v>921414</v>
      </c>
      <c r="BN79" s="94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</row>
    <row r="80" spans="1:214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1"/>
      <c r="AG80" s="1"/>
      <c r="AH80" s="1"/>
      <c r="AI80" s="1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</row>
    <row r="81" spans="1:214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1"/>
      <c r="AG81" s="1"/>
      <c r="AH81" s="1"/>
      <c r="AI81" s="1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</row>
    <row r="82" spans="1:214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1"/>
      <c r="AG82" s="1"/>
      <c r="AH82" s="1"/>
      <c r="AI82" s="1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</row>
    <row r="83" spans="1:214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1"/>
      <c r="AG83" s="1"/>
      <c r="AH83" s="1"/>
      <c r="AI83" s="1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</row>
    <row r="84" spans="1:214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1"/>
      <c r="AG84" s="1"/>
      <c r="AH84" s="1"/>
      <c r="AI84" s="1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</row>
    <row r="85" spans="1:214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1"/>
      <c r="AG85" s="1"/>
      <c r="AH85" s="1"/>
      <c r="AI85" s="1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</row>
    <row r="86" spans="1:214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1"/>
      <c r="AG86" s="1"/>
      <c r="AH86" s="1"/>
      <c r="AI86" s="1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</row>
    <row r="87" spans="1:214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1"/>
      <c r="AG87" s="1"/>
      <c r="AH87" s="1"/>
      <c r="AI87" s="1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</row>
    <row r="88" spans="1:214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1"/>
      <c r="AG88" s="1"/>
      <c r="AH88" s="1"/>
      <c r="AI88" s="1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</row>
    <row r="89" spans="1:214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1"/>
      <c r="AG89" s="1"/>
      <c r="AH89" s="1"/>
      <c r="AI89" s="1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</row>
    <row r="90" spans="1:214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1"/>
      <c r="AG90" s="1"/>
      <c r="AH90" s="1"/>
      <c r="AI90" s="1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</row>
    <row r="91" spans="1:214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1"/>
      <c r="AG91" s="1"/>
      <c r="AH91" s="1"/>
      <c r="AI91" s="1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</row>
    <row r="92" spans="1:214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1"/>
      <c r="AG92" s="1"/>
      <c r="AH92" s="1"/>
      <c r="AI92" s="1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</row>
    <row r="93" spans="1:214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1"/>
      <c r="AG93" s="1"/>
      <c r="AH93" s="1"/>
      <c r="AI93" s="1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</row>
    <row r="94" spans="1:214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1"/>
      <c r="AG94" s="1"/>
      <c r="AH94" s="1"/>
      <c r="AI94" s="1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</row>
    <row r="95" spans="1:214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1"/>
      <c r="AG95" s="1"/>
      <c r="AH95" s="1"/>
      <c r="AI95" s="1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</row>
    <row r="96" spans="1:214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1"/>
      <c r="AG96" s="1"/>
      <c r="AH96" s="1"/>
      <c r="AI96" s="1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</row>
    <row r="97" spans="1:214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1"/>
      <c r="AG97" s="1"/>
      <c r="AH97" s="1"/>
      <c r="AI97" s="1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</row>
    <row r="98" spans="1:214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1"/>
      <c r="AG98" s="1"/>
      <c r="AH98" s="1"/>
      <c r="AI98" s="1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</row>
    <row r="99" spans="1:214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1"/>
      <c r="AG99" s="1"/>
      <c r="AH99" s="1"/>
      <c r="AI99" s="1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</row>
    <row r="100" spans="1:214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1"/>
      <c r="AG100" s="1"/>
      <c r="AH100" s="1"/>
      <c r="AI100" s="1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</row>
    <row r="101" spans="1:214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1"/>
      <c r="AG101" s="1"/>
      <c r="AH101" s="1"/>
      <c r="AI101" s="1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</row>
    <row r="102" spans="1:214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1"/>
      <c r="AG102" s="1"/>
      <c r="AH102" s="1"/>
      <c r="AI102" s="1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</row>
    <row r="103" spans="1:214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1"/>
      <c r="AG103" s="1"/>
      <c r="AH103" s="1"/>
      <c r="AI103" s="1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</row>
    <row r="104" spans="1:214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1"/>
      <c r="AG104" s="1"/>
      <c r="AH104" s="1"/>
      <c r="AI104" s="1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</row>
    <row r="105" spans="1:214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1"/>
      <c r="AG105" s="1"/>
      <c r="AH105" s="1"/>
      <c r="AI105" s="1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</row>
    <row r="106" spans="1:214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1"/>
      <c r="AG106" s="1"/>
      <c r="AH106" s="1"/>
      <c r="AI106" s="1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</row>
    <row r="107" spans="1:214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1"/>
      <c r="AG107" s="1"/>
      <c r="AH107" s="1"/>
      <c r="AI107" s="1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</row>
  </sheetData>
  <mergeCells count="201">
    <mergeCell ref="A48:BD48"/>
    <mergeCell ref="B45:N45"/>
    <mergeCell ref="AY45:AZ45"/>
    <mergeCell ref="BA45:BB45"/>
    <mergeCell ref="BC45:BD45"/>
    <mergeCell ref="A46:N46"/>
    <mergeCell ref="A47:BD47"/>
    <mergeCell ref="B43:N43"/>
    <mergeCell ref="AY43:AZ43"/>
    <mergeCell ref="BA43:BB43"/>
    <mergeCell ref="BC43:BD43"/>
    <mergeCell ref="B44:N44"/>
    <mergeCell ref="AY44:AZ44"/>
    <mergeCell ref="BA44:BB44"/>
    <mergeCell ref="BC44:BD44"/>
    <mergeCell ref="B41:N41"/>
    <mergeCell ref="AY41:AZ41"/>
    <mergeCell ref="BA41:BB41"/>
    <mergeCell ref="BC41:BD41"/>
    <mergeCell ref="B42:N42"/>
    <mergeCell ref="AY42:AZ42"/>
    <mergeCell ref="BA42:BB42"/>
    <mergeCell ref="BC42:BD42"/>
    <mergeCell ref="B39:N39"/>
    <mergeCell ref="AY39:AZ39"/>
    <mergeCell ref="BA39:BB39"/>
    <mergeCell ref="BC39:BD39"/>
    <mergeCell ref="B40:N40"/>
    <mergeCell ref="AY40:AZ40"/>
    <mergeCell ref="BA40:BB40"/>
    <mergeCell ref="BC40:BD40"/>
    <mergeCell ref="B37:N37"/>
    <mergeCell ref="AY37:AZ37"/>
    <mergeCell ref="BA37:BB37"/>
    <mergeCell ref="BC37:BD37"/>
    <mergeCell ref="B38:N38"/>
    <mergeCell ref="AY38:AZ38"/>
    <mergeCell ref="BA38:BB38"/>
    <mergeCell ref="BC38:BD38"/>
    <mergeCell ref="B35:N35"/>
    <mergeCell ref="AY35:AZ35"/>
    <mergeCell ref="BA35:BB35"/>
    <mergeCell ref="BC35:BD35"/>
    <mergeCell ref="B36:N36"/>
    <mergeCell ref="AY36:AZ36"/>
    <mergeCell ref="BA36:BB36"/>
    <mergeCell ref="BC36:BD36"/>
    <mergeCell ref="B33:N33"/>
    <mergeCell ref="AY33:AZ33"/>
    <mergeCell ref="BA33:BB33"/>
    <mergeCell ref="BC33:BD33"/>
    <mergeCell ref="B34:N34"/>
    <mergeCell ref="AY34:AZ34"/>
    <mergeCell ref="BA34:BB34"/>
    <mergeCell ref="BC34:BD34"/>
    <mergeCell ref="B31:N31"/>
    <mergeCell ref="AY31:AZ31"/>
    <mergeCell ref="BA31:BB31"/>
    <mergeCell ref="BC31:BD31"/>
    <mergeCell ref="B32:N32"/>
    <mergeCell ref="AY32:AZ32"/>
    <mergeCell ref="BA32:BB32"/>
    <mergeCell ref="BC32:BD32"/>
    <mergeCell ref="B29:N29"/>
    <mergeCell ref="AY29:AZ29"/>
    <mergeCell ref="BA29:BB29"/>
    <mergeCell ref="BC29:BD29"/>
    <mergeCell ref="B30:N30"/>
    <mergeCell ref="AY30:AZ30"/>
    <mergeCell ref="BA30:BB30"/>
    <mergeCell ref="BC30:BD30"/>
    <mergeCell ref="B27:N27"/>
    <mergeCell ref="AY27:AZ27"/>
    <mergeCell ref="BA27:BB27"/>
    <mergeCell ref="BC27:BD27"/>
    <mergeCell ref="B28:N28"/>
    <mergeCell ref="AY28:AZ28"/>
    <mergeCell ref="BA28:BB28"/>
    <mergeCell ref="BC28:BD28"/>
    <mergeCell ref="B25:N25"/>
    <mergeCell ref="AY25:AZ25"/>
    <mergeCell ref="BA25:BB25"/>
    <mergeCell ref="BC25:BD25"/>
    <mergeCell ref="B26:N26"/>
    <mergeCell ref="AY26:AZ26"/>
    <mergeCell ref="BA26:BB26"/>
    <mergeCell ref="BC26:BD26"/>
    <mergeCell ref="B23:N23"/>
    <mergeCell ref="AY23:AZ23"/>
    <mergeCell ref="BA23:BB23"/>
    <mergeCell ref="BC23:BD23"/>
    <mergeCell ref="B24:N24"/>
    <mergeCell ref="AY24:AZ24"/>
    <mergeCell ref="BA24:BB24"/>
    <mergeCell ref="BC24:BD24"/>
    <mergeCell ref="B21:N21"/>
    <mergeCell ref="AY21:AZ21"/>
    <mergeCell ref="BA21:BB21"/>
    <mergeCell ref="BC21:BD21"/>
    <mergeCell ref="B22:N22"/>
    <mergeCell ref="AY22:AZ22"/>
    <mergeCell ref="BA22:BB22"/>
    <mergeCell ref="BC22:BD22"/>
    <mergeCell ref="B19:N19"/>
    <mergeCell ref="AY19:AZ19"/>
    <mergeCell ref="BA19:BB19"/>
    <mergeCell ref="BC19:BD19"/>
    <mergeCell ref="B20:N20"/>
    <mergeCell ref="AY20:AZ20"/>
    <mergeCell ref="BA20:BB20"/>
    <mergeCell ref="BC20:BD20"/>
    <mergeCell ref="B17:N17"/>
    <mergeCell ref="AY17:AZ17"/>
    <mergeCell ref="BA17:BB17"/>
    <mergeCell ref="BC17:BD17"/>
    <mergeCell ref="B18:N18"/>
    <mergeCell ref="AY18:AZ18"/>
    <mergeCell ref="BA18:BB18"/>
    <mergeCell ref="BC18:BD18"/>
    <mergeCell ref="AY15:AZ15"/>
    <mergeCell ref="BA15:BB15"/>
    <mergeCell ref="BC15:BD15"/>
    <mergeCell ref="B16:N16"/>
    <mergeCell ref="AY16:AZ16"/>
    <mergeCell ref="BA16:BB16"/>
    <mergeCell ref="BC16:BD16"/>
    <mergeCell ref="AL14:AM14"/>
    <mergeCell ref="AN14:AO14"/>
    <mergeCell ref="AP14:AQ14"/>
    <mergeCell ref="AR14:AS14"/>
    <mergeCell ref="AT14:AU14"/>
    <mergeCell ref="AV14:AX14"/>
    <mergeCell ref="Y14:Z14"/>
    <mergeCell ref="AA14:AB14"/>
    <mergeCell ref="AC14:AD14"/>
    <mergeCell ref="AF14:AG14"/>
    <mergeCell ref="AH14:AI14"/>
    <mergeCell ref="AJ14:AK14"/>
    <mergeCell ref="AN13:AO13"/>
    <mergeCell ref="AP13:AQ13"/>
    <mergeCell ref="AR13:AS13"/>
    <mergeCell ref="AT13:AU13"/>
    <mergeCell ref="AV13:AX13"/>
    <mergeCell ref="O14:P14"/>
    <mergeCell ref="Q14:R14"/>
    <mergeCell ref="S14:T14"/>
    <mergeCell ref="U14:V14"/>
    <mergeCell ref="W14:X14"/>
    <mergeCell ref="AA13:AB13"/>
    <mergeCell ref="AC13:AD13"/>
    <mergeCell ref="AF13:AG13"/>
    <mergeCell ref="AH13:AI13"/>
    <mergeCell ref="AJ13:AK13"/>
    <mergeCell ref="AL13:AM13"/>
    <mergeCell ref="O13:P13"/>
    <mergeCell ref="Q13:R13"/>
    <mergeCell ref="S13:T13"/>
    <mergeCell ref="U13:V13"/>
    <mergeCell ref="W13:X13"/>
    <mergeCell ref="Y13:Z13"/>
    <mergeCell ref="AV11:AX12"/>
    <mergeCell ref="O12:P12"/>
    <mergeCell ref="Q12:R12"/>
    <mergeCell ref="S12:T12"/>
    <mergeCell ref="U12:V12"/>
    <mergeCell ref="W12:X12"/>
    <mergeCell ref="Y12:Z12"/>
    <mergeCell ref="AA12:AB12"/>
    <mergeCell ref="AC12:AD12"/>
    <mergeCell ref="AJ11:AK12"/>
    <mergeCell ref="AL11:AM12"/>
    <mergeCell ref="AN11:AO12"/>
    <mergeCell ref="AP11:AQ12"/>
    <mergeCell ref="AR11:AS12"/>
    <mergeCell ref="AT11:AU12"/>
    <mergeCell ref="W11:X11"/>
    <mergeCell ref="Y11:Z11"/>
    <mergeCell ref="AA11:AB11"/>
    <mergeCell ref="AC11:AD11"/>
    <mergeCell ref="AF11:AG12"/>
    <mergeCell ref="AH11:AI12"/>
    <mergeCell ref="A9:AE9"/>
    <mergeCell ref="AF9:BD9"/>
    <mergeCell ref="A10:A15"/>
    <mergeCell ref="B10:N15"/>
    <mergeCell ref="O10:AX10"/>
    <mergeCell ref="AY10:BD14"/>
    <mergeCell ref="O11:P11"/>
    <mergeCell ref="Q11:R11"/>
    <mergeCell ref="S11:T11"/>
    <mergeCell ref="U11:V11"/>
    <mergeCell ref="I1:AJ6"/>
    <mergeCell ref="AK1:BD6"/>
    <mergeCell ref="A6:G6"/>
    <mergeCell ref="A7:L7"/>
    <mergeCell ref="AK7:BD7"/>
    <mergeCell ref="A8:E8"/>
    <mergeCell ref="F8:J8"/>
    <mergeCell ref="K8:L8"/>
    <mergeCell ref="N8:O8"/>
    <mergeCell ref="U8:BD8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abef979-a2d8-4d8b-871b-3e231c8f77db">
      <Terms xmlns="http://schemas.microsoft.com/office/infopath/2007/PartnerControls"/>
    </lcf76f155ced4ddcb4097134ff3c332f>
    <TaxCatchAll xmlns="329baaeb-15de-4931-b2d2-64696a306258" xsi:nil="true"/>
    <SharedWithUsers xmlns="329baaeb-15de-4931-b2d2-64696a306258">
      <UserInfo>
        <DisplayName>Andres Felipe Torres Recalde</DisplayName>
        <AccountId>57</AccountId>
        <AccountType/>
      </UserInfo>
      <UserInfo>
        <DisplayName>Oscar Javier Barrantes Sarmiento</DisplayName>
        <AccountId>201</AccountId>
        <AccountType/>
      </UserInfo>
      <UserInfo>
        <DisplayName>Marcelo Andres Gureso Viveros</DisplayName>
        <AccountId>199</AccountId>
        <AccountType/>
      </UserInfo>
      <UserInfo>
        <DisplayName>Diana Isabel Leon Castiblanco</DisplayName>
        <AccountId>12</AccountId>
        <AccountType/>
      </UserInfo>
      <UserInfo>
        <DisplayName>Dioselina Rodriguez Velasquez</DisplayName>
        <AccountId>206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B03274E41E0840861C1B0F00C1DB74" ma:contentTypeVersion="16" ma:contentTypeDescription="Create a new document." ma:contentTypeScope="" ma:versionID="4a8cd82cf14236a6a1678a521d132cc1">
  <xsd:schema xmlns:xsd="http://www.w3.org/2001/XMLSchema" xmlns:xs="http://www.w3.org/2001/XMLSchema" xmlns:p="http://schemas.microsoft.com/office/2006/metadata/properties" xmlns:ns2="babef979-a2d8-4d8b-871b-3e231c8f77db" xmlns:ns3="329baaeb-15de-4931-b2d2-64696a306258" targetNamespace="http://schemas.microsoft.com/office/2006/metadata/properties" ma:root="true" ma:fieldsID="a6124908adc147a7b59d84e078b60d19" ns2:_="" ns3:_="">
    <xsd:import namespace="babef979-a2d8-4d8b-871b-3e231c8f77db"/>
    <xsd:import namespace="329baaeb-15de-4931-b2d2-64696a306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bef979-a2d8-4d8b-871b-3e231c8f77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9baaeb-15de-4931-b2d2-64696a30625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fc6d921-5598-425f-b046-3a632578515f}" ma:internalName="TaxCatchAll" ma:showField="CatchAllData" ma:web="329baaeb-15de-4931-b2d2-64696a306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C9379E-BC3D-4F5A-88B3-B4DA7D53A87E}"/>
</file>

<file path=customXml/itemProps2.xml><?xml version="1.0" encoding="utf-8"?>
<ds:datastoreItem xmlns:ds="http://schemas.openxmlformats.org/officeDocument/2006/customXml" ds:itemID="{A140D48E-5727-425B-863A-07A26BD31BCD}"/>
</file>

<file path=customXml/itemProps3.xml><?xml version="1.0" encoding="utf-8"?>
<ds:datastoreItem xmlns:ds="http://schemas.openxmlformats.org/officeDocument/2006/customXml" ds:itemID="{6C60AE25-B10E-4E34-A5A2-B81F86EBAB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cp:keywords/>
  <dc:description/>
  <cp:lastModifiedBy/>
  <cp:revision/>
  <dcterms:created xsi:type="dcterms:W3CDTF">1999-11-29T16:21:00Z</dcterms:created>
  <dcterms:modified xsi:type="dcterms:W3CDTF">2025-12-07T15:26:46Z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0x0101006FB03274E41E0840861C1B0F00C1DB74</vt:lpwstr>
  </property>
  <property fmtid="{D5CDD505-2E9C-101B-9397-08002B2CF9AE}" pid="3" name="MediaServiceImageTags">
    <vt:lpwstr/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SetDate">
    <vt:lpwstr>2024-12-11T15:54:35Z</vt:lpwstr>
  </property>
  <property fmtid="{D5CDD505-2E9C-101B-9397-08002B2CF9AE}" pid="6" name="MSIP_Label_fc111285-cafa-4fc9-8a9a-bd902089b24f_Method">
    <vt:lpwstr>Privileged</vt:lpwstr>
  </property>
  <property fmtid="{D5CDD505-2E9C-101B-9397-08002B2CF9AE}" pid="7" name="MSIP_Label_fc111285-cafa-4fc9-8a9a-bd902089b24f_Name">
    <vt:lpwstr>Public</vt:lpwstr>
  </property>
  <property fmtid="{D5CDD505-2E9C-101B-9397-08002B2CF9AE}" pid="8" name="MSIP_Label_fc111285-cafa-4fc9-8a9a-bd902089b24f_SiteId">
    <vt:lpwstr>cbc2c381-2f2e-4d93-91d1-506c9316ace7</vt:lpwstr>
  </property>
  <property fmtid="{D5CDD505-2E9C-101B-9397-08002B2CF9AE}" pid="9" name="MSIP_Label_fc111285-cafa-4fc9-8a9a-bd902089b24f_ActionId">
    <vt:lpwstr>ead25b50-684d-4557-8b87-d4381860bf9e</vt:lpwstr>
  </property>
  <property fmtid="{D5CDD505-2E9C-101B-9397-08002B2CF9AE}" pid="10" name="MSIP_Label_fc111285-cafa-4fc9-8a9a-bd902089b24f_ContentBits">
    <vt:lpwstr>0</vt:lpwstr>
  </property>
  <property fmtid="{D5CDD505-2E9C-101B-9397-08002B2CF9AE}" pid="11" name="ICV">
    <vt:lpwstr>7A9DE6568F564F9F9B2A383BD03FD4F4_12</vt:lpwstr>
  </property>
  <property fmtid="{D5CDD505-2E9C-101B-9397-08002B2CF9AE}" pid="12" name="KSOProductBuildVer">
    <vt:lpwstr>3082-12.2.0.21179</vt:lpwstr>
  </property>
</Properties>
</file>